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showInkAnnotation="0" codeName="ThisWorkbook" autoCompressPictures="0"/>
  <mc:AlternateContent xmlns:mc="http://schemas.openxmlformats.org/markup-compatibility/2006">
    <mc:Choice Requires="x15">
      <x15ac:absPath xmlns:x15ac="http://schemas.microsoft.com/office/spreadsheetml/2010/11/ac" url="X:\IRE\NOUVEAU CLASSEMENT\2_BIENS ACADEMIQUES\45 - LOIRET\NOTRE DAME DE RECOUVRANCE\03 - Projets\2025 - Travaux tranche 1 - R+1 Inspecteurs\06 - Pièces marchés MAPA\Dossier à déposer sur PLACE V2\3. DPGF\"/>
    </mc:Choice>
  </mc:AlternateContent>
  <xr:revisionPtr revIDLastSave="0" documentId="13_ncr:1_{5564DD3D-68AC-45FF-8907-37247EA00D7E}" xr6:coauthVersionLast="36" xr6:coauthVersionMax="47" xr10:uidLastSave="{00000000-0000-0000-0000-000000000000}"/>
  <bookViews>
    <workbookView xWindow="0" yWindow="0" windowWidth="20490" windowHeight="7425" firstSheet="2" activeTab="4" xr2:uid="{00000000-000D-0000-FFFF-FFFF00000000}"/>
  </bookViews>
  <sheets>
    <sheet name="01-DÉMOLITION MAÇONNERIE" sheetId="39" r:id="rId1"/>
    <sheet name="02-CLOISON SECHES" sheetId="49" r:id="rId2"/>
    <sheet name="03-MENUISERIE" sheetId="50" r:id="rId3"/>
    <sheet name="04-CARRELAGE SOL SOUPLE PEINTUR" sheetId="51" r:id="rId4"/>
    <sheet name="05-Elec, SSI" sheetId="55" r:id="rId5"/>
    <sheet name="06-PLOMBERIE SANITAIRE" sheetId="52" r:id="rId6"/>
    <sheet name="07-NETTOYAGE" sheetId="54" r:id="rId7"/>
  </sheets>
  <externalReferences>
    <externalReference r:id="rId8"/>
    <externalReference r:id="rId9"/>
  </externalReferences>
  <definedNames>
    <definedName name="__IntlFixup" hidden="1">TRUE</definedName>
    <definedName name="__IntlFixupTable" localSheetId="1" hidden="1">#REF!</definedName>
    <definedName name="__IntlFixupTable" localSheetId="2" hidden="1">#REF!</definedName>
    <definedName name="__IntlFixupTable" localSheetId="3" hidden="1">#REF!</definedName>
    <definedName name="__IntlFixupTable" localSheetId="4" hidden="1">#REF!</definedName>
    <definedName name="__IntlFixupTable" localSheetId="5" hidden="1">#REF!</definedName>
    <definedName name="__IntlFixupTable" localSheetId="6" hidden="1">#REF!</definedName>
    <definedName name="__IntlFixupTable" hidden="1">#REF!</definedName>
    <definedName name="adresse_archi">[1]SAISIE!$F$30</definedName>
    <definedName name="adresse_chantier2" localSheetId="1">[1]SAISIE!#REF!</definedName>
    <definedName name="adresse_chantier2" localSheetId="2">[1]SAISIE!#REF!</definedName>
    <definedName name="adresse_chantier2" localSheetId="3">[1]SAISIE!#REF!</definedName>
    <definedName name="adresse_chantier2" localSheetId="4">[1]SAISIE!#REF!</definedName>
    <definedName name="adresse_chantier2" localSheetId="5">[1]SAISIE!#REF!</definedName>
    <definedName name="adresse_chantier2" localSheetId="6">[1]SAISIE!#REF!</definedName>
    <definedName name="adresse_chantier2">[1]SAISIE!#REF!</definedName>
    <definedName name="adresse_economiste">[1]SAISIE!$F$32</definedName>
    <definedName name="adresse_fluide">[1]SAISIE!$F$31</definedName>
    <definedName name="adresse_structure">[1]SAISIE!$F$33</definedName>
    <definedName name="amil_fluide">[1]SAISIE!$H$31</definedName>
    <definedName name="coeff" localSheetId="0">'01-DÉMOLITION MAÇONNERIE'!$D$1</definedName>
    <definedName name="coeff" localSheetId="1">'02-CLOISON SECHES'!$D$1</definedName>
    <definedName name="coeff" localSheetId="2">'03-MENUISERIE'!$D$1</definedName>
    <definedName name="coeff" localSheetId="3">'04-CARRELAGE SOL SOUPLE PEINTUR'!$D$1</definedName>
    <definedName name="coeff" localSheetId="4">'05-Elec, SSI'!$D$1</definedName>
    <definedName name="coeff" localSheetId="5">'06-PLOMBERIE SANITAIRE'!$D$1</definedName>
    <definedName name="coeff" localSheetId="6">'07-NETTOYAGE'!$D$1</definedName>
    <definedName name="coeff_F" localSheetId="0">'01-DÉMOLITION MAÇONNERIE'!#REF!</definedName>
    <definedName name="coeff_F" localSheetId="1">'02-CLOISON SECHES'!#REF!</definedName>
    <definedName name="coeff_F" localSheetId="2">'03-MENUISERIE'!#REF!</definedName>
    <definedName name="coeff_F" localSheetId="3">'04-CARRELAGE SOL SOUPLE PEINTUR'!#REF!</definedName>
    <definedName name="coeff_F" localSheetId="4">'05-Elec, SSI'!#REF!</definedName>
    <definedName name="coeff_F" localSheetId="5">'06-PLOMBERIE SANITAIRE'!#REF!</definedName>
    <definedName name="coeff_F" localSheetId="6">'07-NETTOYAGE'!#REF!</definedName>
    <definedName name="coeff_F">#REF!</definedName>
    <definedName name="coeff_M" localSheetId="0">'01-DÉMOLITION MAÇONNERIE'!#REF!</definedName>
    <definedName name="coeff_M" localSheetId="1">'02-CLOISON SECHES'!#REF!</definedName>
    <definedName name="coeff_M" localSheetId="2">'03-MENUISERIE'!#REF!</definedName>
    <definedName name="coeff_M" localSheetId="3">'04-CARRELAGE SOL SOUPLE PEINTUR'!#REF!</definedName>
    <definedName name="coeff_M" localSheetId="4">'05-Elec, SSI'!#REF!</definedName>
    <definedName name="coeff_M" localSheetId="5">'06-PLOMBERIE SANITAIRE'!#REF!</definedName>
    <definedName name="coeff_M" localSheetId="6">'07-NETTOYAGE'!#REF!</definedName>
    <definedName name="coeff_M">#REF!</definedName>
    <definedName name="coeff_S" localSheetId="0">'01-DÉMOLITION MAÇONNERIE'!#REF!</definedName>
    <definedName name="coeff_S" localSheetId="1">'02-CLOISON SECHES'!#REF!</definedName>
    <definedName name="coeff_S" localSheetId="2">'03-MENUISERIE'!#REF!</definedName>
    <definedName name="coeff_S" localSheetId="3">'04-CARRELAGE SOL SOUPLE PEINTUR'!#REF!</definedName>
    <definedName name="coeff_S" localSheetId="4">'05-Elec, SSI'!#REF!</definedName>
    <definedName name="coeff_S" localSheetId="5">'06-PLOMBERIE SANITAIRE'!#REF!</definedName>
    <definedName name="coeff_S" localSheetId="6">'07-NETTOYAGE'!#REF!</definedName>
    <definedName name="coeff_S">#REF!</definedName>
    <definedName name="Contact" localSheetId="1">[1]SAISIE!#REF!</definedName>
    <definedName name="Contact" localSheetId="2">[1]SAISIE!#REF!</definedName>
    <definedName name="Contact" localSheetId="3">[1]SAISIE!#REF!</definedName>
    <definedName name="Contact" localSheetId="4">[1]SAISIE!#REF!</definedName>
    <definedName name="Contact" localSheetId="5">[1]SAISIE!#REF!</definedName>
    <definedName name="Contact" localSheetId="6">[1]SAISIE!#REF!</definedName>
    <definedName name="Contact">[1]SAISIE!#REF!</definedName>
    <definedName name="cp_chantier">[1]SAISIE!$D$11</definedName>
    <definedName name="deb_devis" localSheetId="0">'01-DÉMOLITION MAÇONNERIE'!$B$16</definedName>
    <definedName name="deb_devis" localSheetId="1">'02-CLOISON SECHES'!$B$16</definedName>
    <definedName name="deb_devis" localSheetId="2">'03-MENUISERIE'!$B$15</definedName>
    <definedName name="deb_devis" localSheetId="3">'04-CARRELAGE SOL SOUPLE PEINTUR'!$B$15</definedName>
    <definedName name="deb_devis" localSheetId="4">'05-Elec, SSI'!$B$15</definedName>
    <definedName name="deb_devis" localSheetId="5">'06-PLOMBERIE SANITAIRE'!$B$15</definedName>
    <definedName name="deb_devis" localSheetId="6">'07-NETTOYAGE'!$B$16</definedName>
    <definedName name="deb_devis">#REF!</definedName>
    <definedName name="desc_chantier" localSheetId="1">[1]SAISIE!#REF!</definedName>
    <definedName name="desc_chantier" localSheetId="2">[1]SAISIE!#REF!</definedName>
    <definedName name="desc_chantier" localSheetId="3">[1]SAISIE!#REF!</definedName>
    <definedName name="desc_chantier" localSheetId="4">[1]SAISIE!#REF!</definedName>
    <definedName name="desc_chantier" localSheetId="5">[1]SAISIE!#REF!</definedName>
    <definedName name="desc_chantier" localSheetId="6">[1]SAISIE!#REF!</definedName>
    <definedName name="desc_chantier">[1]SAISIE!#REF!</definedName>
    <definedName name="desc2_chantier" localSheetId="1">[1]SAISIE!#REF!</definedName>
    <definedName name="desc2_chantier" localSheetId="2">[1]SAISIE!#REF!</definedName>
    <definedName name="desc2_chantier" localSheetId="3">[1]SAISIE!#REF!</definedName>
    <definedName name="desc2_chantier" localSheetId="4">[1]SAISIE!#REF!</definedName>
    <definedName name="desc2_chantier" localSheetId="5">[1]SAISIE!#REF!</definedName>
    <definedName name="desc2_chantier" localSheetId="6">[1]SAISIE!#REF!</definedName>
    <definedName name="desc2_chantier">[1]SAISIE!#REF!</definedName>
    <definedName name="entreprise_adresse" localSheetId="0">'01-DÉMOLITION MAÇONNERIE'!$E$4</definedName>
    <definedName name="entreprise_adresse" localSheetId="1">'02-CLOISON SECHES'!$E$4</definedName>
    <definedName name="entreprise_adresse" localSheetId="2">'03-MENUISERIE'!$E$4</definedName>
    <definedName name="entreprise_adresse" localSheetId="3">'04-CARRELAGE SOL SOUPLE PEINTUR'!$E$4</definedName>
    <definedName name="entreprise_adresse" localSheetId="4">'05-Elec, SSI'!$E$4</definedName>
    <definedName name="entreprise_adresse" localSheetId="5">'06-PLOMBERIE SANITAIRE'!$E$4</definedName>
    <definedName name="entreprise_adresse" localSheetId="6">'07-NETTOYAGE'!$E$4</definedName>
    <definedName name="entreprise_adresse">#REF!</definedName>
    <definedName name="entreprise_contact" localSheetId="0">'01-DÉMOLITION MAÇONNERIE'!#REF!</definedName>
    <definedName name="entreprise_contact" localSheetId="1">'02-CLOISON SECHES'!#REF!</definedName>
    <definedName name="entreprise_contact" localSheetId="2">'03-MENUISERIE'!#REF!</definedName>
    <definedName name="entreprise_contact" localSheetId="3">'04-CARRELAGE SOL SOUPLE PEINTUR'!#REF!</definedName>
    <definedName name="entreprise_contact" localSheetId="4">'05-Elec, SSI'!#REF!</definedName>
    <definedName name="entreprise_contact" localSheetId="5">'06-PLOMBERIE SANITAIRE'!#REF!</definedName>
    <definedName name="entreprise_contact" localSheetId="6">'07-NETTOYAGE'!#REF!</definedName>
    <definedName name="entreprise_contact">#REF!</definedName>
    <definedName name="entreprise_raison" localSheetId="0">'01-DÉMOLITION MAÇONNERIE'!$E$2</definedName>
    <definedName name="entreprise_raison" localSheetId="1">'02-CLOISON SECHES'!$E$2</definedName>
    <definedName name="entreprise_raison" localSheetId="2">'03-MENUISERIE'!$E$2</definedName>
    <definedName name="entreprise_raison" localSheetId="3">'04-CARRELAGE SOL SOUPLE PEINTUR'!$E$2</definedName>
    <definedName name="entreprise_raison" localSheetId="4">'05-Elec, SSI'!$E$2</definedName>
    <definedName name="entreprise_raison" localSheetId="5">'06-PLOMBERIE SANITAIRE'!$E$2</definedName>
    <definedName name="entreprise_raison" localSheetId="6">'07-NETTOYAGE'!$E$2</definedName>
    <definedName name="entreprise_raison">#REF!</definedName>
    <definedName name="entreprise_siret" localSheetId="0">'01-DÉMOLITION MAÇONNERIE'!$E$3</definedName>
    <definedName name="entreprise_siret" localSheetId="1">'02-CLOISON SECHES'!$E$3</definedName>
    <definedName name="entreprise_siret" localSheetId="2">'03-MENUISERIE'!$E$3</definedName>
    <definedName name="entreprise_siret" localSheetId="3">'04-CARRELAGE SOL SOUPLE PEINTUR'!$E$3</definedName>
    <definedName name="entreprise_siret" localSheetId="4">'05-Elec, SSI'!$E$3</definedName>
    <definedName name="entreprise_siret" localSheetId="5">'06-PLOMBERIE SANITAIRE'!$E$3</definedName>
    <definedName name="entreprise_siret" localSheetId="6">'07-NETTOYAGE'!$E$3</definedName>
    <definedName name="entreprise_siret">#REF!</definedName>
    <definedName name="entreprise_ville" localSheetId="0">'01-DÉMOLITION MAÇONNERIE'!$E$7</definedName>
    <definedName name="entreprise_ville" localSheetId="1">'02-CLOISON SECHES'!$E$7</definedName>
    <definedName name="entreprise_ville" localSheetId="2">'03-MENUISERIE'!$E$7</definedName>
    <definedName name="entreprise_ville" localSheetId="3">'04-CARRELAGE SOL SOUPLE PEINTUR'!$E$7</definedName>
    <definedName name="entreprise_ville" localSheetId="4">'05-Elec, SSI'!$E$7</definedName>
    <definedName name="entreprise_ville" localSheetId="5">'06-PLOMBERIE SANITAIRE'!$E$7</definedName>
    <definedName name="entreprise_ville" localSheetId="6">'07-NETTOYAGE'!$E$7</definedName>
    <definedName name="entreprise_ville">#REF!</definedName>
    <definedName name="Fin_corps_devis" localSheetId="0">'01-DÉMOLITION MAÇONNERIE'!#REF!</definedName>
    <definedName name="Fin_corps_devis" localSheetId="1">'02-CLOISON SECHES'!#REF!</definedName>
    <definedName name="Fin_corps_devis" localSheetId="2">'03-MENUISERIE'!#REF!</definedName>
    <definedName name="Fin_corps_devis" localSheetId="3">'04-CARRELAGE SOL SOUPLE PEINTUR'!#REF!</definedName>
    <definedName name="Fin_corps_devis" localSheetId="4">'05-Elec, SSI'!#REF!</definedName>
    <definedName name="Fin_corps_devis" localSheetId="5">'06-PLOMBERIE SANITAIRE'!#REF!</definedName>
    <definedName name="Fin_corps_devis" localSheetId="6">'07-NETTOYAGE'!#REF!</definedName>
    <definedName name="Fin_corps_devis">#REF!</definedName>
    <definedName name="FIN_DEVIS" localSheetId="0">'01-DÉMOLITION MAÇONNERIE'!$B$100</definedName>
    <definedName name="FIN_DEVIS" localSheetId="1">'02-CLOISON SECHES'!$B$101</definedName>
    <definedName name="FIN_DEVIS" localSheetId="2">'03-MENUISERIE'!$B$146</definedName>
    <definedName name="FIN_DEVIS" localSheetId="3">'04-CARRELAGE SOL SOUPLE PEINTUR'!$B$158</definedName>
    <definedName name="FIN_DEVIS" localSheetId="4">'05-Elec, SSI'!$B$146</definedName>
    <definedName name="FIN_DEVIS" localSheetId="5">'06-PLOMBERIE SANITAIRE'!$B$105</definedName>
    <definedName name="FIN_DEVIS" localSheetId="6">'07-NETTOYAGE'!$B$35</definedName>
    <definedName name="FIN_DEVIS">#REF!</definedName>
    <definedName name="_xlnm.Print_Titles" localSheetId="0">'01-DÉMOLITION MAÇONNERIE'!$16:$19</definedName>
    <definedName name="_xlnm.Print_Titles" localSheetId="1">'02-CLOISON SECHES'!$16:$19</definedName>
    <definedName name="_xlnm.Print_Titles" localSheetId="2">'03-MENUISERIE'!$15:$17</definedName>
    <definedName name="_xlnm.Print_Titles" localSheetId="3">'04-CARRELAGE SOL SOUPLE PEINTUR'!$15:$17</definedName>
    <definedName name="_xlnm.Print_Titles" localSheetId="4">'05-Elec, SSI'!$15:$17</definedName>
    <definedName name="_xlnm.Print_Titles" localSheetId="5">'06-PLOMBERIE SANITAIRE'!$15:$18</definedName>
    <definedName name="_xlnm.Print_Titles" localSheetId="6">'07-NETTOYAGE'!$16:$19</definedName>
    <definedName name="lib_lot">[1]SAISIE!$D$40</definedName>
    <definedName name="libdevis">[1]SAISIE!$D$9</definedName>
    <definedName name="lst_tva">[1]SAISIE!$P$7:$P$10</definedName>
    <definedName name="mail_archi">[1]SAISIE!$H$30</definedName>
    <definedName name="mail_structure">[1]SAISIE!$H$33</definedName>
    <definedName name="Montant" localSheetId="0">'01-DÉMOLITION MAÇONNERIE'!#REF!</definedName>
    <definedName name="Montant" localSheetId="1">'02-CLOISON SECHES'!#REF!</definedName>
    <definedName name="Montant" localSheetId="2">'03-MENUISERIE'!#REF!</definedName>
    <definedName name="Montant" localSheetId="3">'04-CARRELAGE SOL SOUPLE PEINTUR'!#REF!</definedName>
    <definedName name="Montant" localSheetId="4">'05-Elec, SSI'!#REF!</definedName>
    <definedName name="Montant" localSheetId="5">'06-PLOMBERIE SANITAIRE'!#REF!</definedName>
    <definedName name="Montant" localSheetId="6">'07-NETTOYAGE'!#REF!</definedName>
    <definedName name="Montant">#REF!</definedName>
    <definedName name="No_Devis">[1]SAISIE!$D$8</definedName>
    <definedName name="nom_m_archi">[1]SAISIE!$D$30</definedName>
    <definedName name="nom_m_bc">[1]SAISIE!$D$33</definedName>
    <definedName name="nom_m_bet">[1]SAISIE!$D$31</definedName>
    <definedName name="nom_m_cch" localSheetId="1">[1]SAISIE!#REF!</definedName>
    <definedName name="nom_m_cch" localSheetId="2">[1]SAISIE!#REF!</definedName>
    <definedName name="nom_m_cch" localSheetId="3">[1]SAISIE!#REF!</definedName>
    <definedName name="nom_m_cch" localSheetId="4">[1]SAISIE!#REF!</definedName>
    <definedName name="nom_m_cch" localSheetId="5">[1]SAISIE!#REF!</definedName>
    <definedName name="nom_m_cch" localSheetId="6">[1]SAISIE!#REF!</definedName>
    <definedName name="nom_m_cch">[1]SAISIE!#REF!</definedName>
    <definedName name="nom_m_cs" localSheetId="1">[1]SAISIE!#REF!</definedName>
    <definedName name="nom_m_cs" localSheetId="2">[1]SAISIE!#REF!</definedName>
    <definedName name="nom_m_cs" localSheetId="3">[1]SAISIE!#REF!</definedName>
    <definedName name="nom_m_cs" localSheetId="4">[1]SAISIE!#REF!</definedName>
    <definedName name="nom_m_cs" localSheetId="5">[1]SAISIE!#REF!</definedName>
    <definedName name="nom_m_cs" localSheetId="6">[1]SAISIE!#REF!</definedName>
    <definedName name="nom_m_cs">[1]SAISIE!#REF!</definedName>
    <definedName name="nom_m_eco">[1]SAISIE!$D$32</definedName>
    <definedName name="num_lot">[1]SAISIE!$D$39</definedName>
    <definedName name="rien" localSheetId="1">[1]SAISIE!#REF!</definedName>
    <definedName name="rien" localSheetId="2">[1]SAISIE!#REF!</definedName>
    <definedName name="rien" localSheetId="3">[1]SAISIE!#REF!</definedName>
    <definedName name="rien" localSheetId="4">[1]SAISIE!#REF!</definedName>
    <definedName name="rien" localSheetId="5">[1]SAISIE!#REF!</definedName>
    <definedName name="rien" localSheetId="6">[1]SAISIE!#REF!</definedName>
    <definedName name="rien">[1]SAISIE!#REF!</definedName>
    <definedName name="taux_util">[1]SAISIE!$M$8</definedName>
    <definedName name="tel_archi">[1]SAISIE!$G$30</definedName>
    <definedName name="tel_fluide">[1]SAISIE!$G$31</definedName>
    <definedName name="tel_structure">[1]SAISIE!$G$33</definedName>
    <definedName name="totvteent">'[2]ETUDE DE PRIX'!$F$32</definedName>
    <definedName name="TVA_DEVIS" localSheetId="0">'01-DÉMOLITION MAÇONNERIE'!#REF!</definedName>
    <definedName name="TVA_DEVIS" localSheetId="1">'02-CLOISON SECHES'!#REF!</definedName>
    <definedName name="TVA_DEVIS" localSheetId="2">'03-MENUISERIE'!#REF!</definedName>
    <definedName name="TVA_DEVIS" localSheetId="3">'04-CARRELAGE SOL SOUPLE PEINTUR'!#REF!</definedName>
    <definedName name="TVA_DEVIS" localSheetId="4">'05-Elec, SSI'!#REF!</definedName>
    <definedName name="TVA_DEVIS" localSheetId="5">'06-PLOMBERIE SANITAIRE'!#REF!</definedName>
    <definedName name="TVA_DEVIS" localSheetId="6">'07-NETTOYAGE'!#REF!</definedName>
    <definedName name="TVA_DEVIS">#REF!</definedName>
    <definedName name="u" localSheetId="1">[1]SAISIE!#REF!</definedName>
    <definedName name="u" localSheetId="2">[1]SAISIE!#REF!</definedName>
    <definedName name="u" localSheetId="3">[1]SAISIE!#REF!</definedName>
    <definedName name="u" localSheetId="4">[1]SAISIE!#REF!</definedName>
    <definedName name="u" localSheetId="5">[1]SAISIE!#REF!</definedName>
    <definedName name="u" localSheetId="6">[1]SAISIE!#REF!</definedName>
    <definedName name="u">[1]SAISIE!#REF!</definedName>
    <definedName name="ville_chantier">[1]SAISIE!$D$12</definedName>
    <definedName name="_xlnm.Print_Area" localSheetId="0">'01-DÉMOLITION MAÇONNERIE'!$A$1:$H$110</definedName>
    <definedName name="_xlnm.Print_Area" localSheetId="1">'02-CLOISON SECHES'!$A$2:$H$127</definedName>
    <definedName name="_xlnm.Print_Area" localSheetId="2">'03-MENUISERIE'!$A$1:$H$155</definedName>
    <definedName name="_xlnm.Print_Area" localSheetId="3">'04-CARRELAGE SOL SOUPLE PEINTUR'!$A$1:$H$164</definedName>
    <definedName name="_xlnm.Print_Area" localSheetId="4">'05-Elec, SSI'!$A$2:$H$181</definedName>
    <definedName name="_xlnm.Print_Area" localSheetId="5">'06-PLOMBERIE SANITAIRE'!$A$1:$H$110</definedName>
    <definedName name="_xlnm.Print_Area" localSheetId="6">'07-NETTOYAGE'!$A$1:$H$45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139" i="51" l="1"/>
  <c r="F127" i="51"/>
  <c r="F125" i="51" s="1"/>
  <c r="F135" i="51"/>
  <c r="F133" i="51" s="1"/>
  <c r="F96" i="51"/>
  <c r="F143" i="51"/>
  <c r="F141" i="51"/>
  <c r="F98" i="51"/>
  <c r="F113" i="51"/>
  <c r="F128" i="50"/>
  <c r="F86" i="39"/>
  <c r="F73" i="39"/>
  <c r="F75" i="39"/>
  <c r="F77" i="39"/>
  <c r="F153" i="51"/>
  <c r="F129" i="51"/>
  <c r="F120" i="51"/>
  <c r="F110" i="51"/>
  <c r="F107" i="51"/>
  <c r="F100" i="51"/>
  <c r="F105" i="51"/>
  <c r="F94" i="51"/>
  <c r="F78" i="51"/>
  <c r="F87" i="51" s="1"/>
  <c r="F67" i="51"/>
  <c r="F58" i="51"/>
  <c r="F60" i="51" s="1"/>
  <c r="F112" i="50"/>
  <c r="F80" i="51"/>
  <c r="F73" i="51"/>
  <c r="F71" i="51"/>
  <c r="F69" i="51"/>
  <c r="F88" i="49"/>
  <c r="F71" i="50"/>
  <c r="F68" i="50"/>
  <c r="F61" i="49"/>
  <c r="F59" i="49"/>
  <c r="F114" i="49"/>
  <c r="F94" i="49"/>
  <c r="F96" i="49"/>
  <c r="F66" i="49"/>
  <c r="F77" i="49"/>
  <c r="F107" i="50"/>
</calcChain>
</file>

<file path=xl/sharedStrings.xml><?xml version="1.0" encoding="utf-8"?>
<sst xmlns="http://schemas.openxmlformats.org/spreadsheetml/2006/main" count="1151" uniqueCount="512">
  <si>
    <t>N°</t>
  </si>
  <si>
    <t>U</t>
  </si>
  <si>
    <t>Quantité</t>
  </si>
  <si>
    <t>PU</t>
  </si>
  <si>
    <t>Montant</t>
  </si>
  <si>
    <t>A :</t>
  </si>
  <si>
    <t>Le :</t>
  </si>
  <si>
    <t>Signature :</t>
  </si>
  <si>
    <t>(Précédée de la mention "lu et approuvé")</t>
  </si>
  <si>
    <t>OPERATION</t>
  </si>
  <si>
    <t>MAITRE D’OUVRAGE</t>
  </si>
  <si>
    <t>MAITRISE D'ŒUVRE</t>
  </si>
  <si>
    <t>DESCRIPTION DES OUVRAGES</t>
  </si>
  <si>
    <t>TOTAL Général H.T.</t>
  </si>
  <si>
    <t>T.V.A. 20,00 %</t>
  </si>
  <si>
    <t>3.2</t>
  </si>
  <si>
    <t>PRESTATIONS GÉNÉRALES</t>
  </si>
  <si>
    <t>3.2.1</t>
  </si>
  <si>
    <t>3.2.1.1</t>
  </si>
  <si>
    <t>Localisation : Ensemble de l'opération</t>
  </si>
  <si>
    <t>3.2.1.2</t>
  </si>
  <si>
    <t>3.2.2</t>
  </si>
  <si>
    <t>HYGIÈNE ET SÉCURITÉ</t>
  </si>
  <si>
    <t>3.2.2.1</t>
  </si>
  <si>
    <t>Sécurité du travail</t>
  </si>
  <si>
    <t>3.2.2.2</t>
  </si>
  <si>
    <t>Maintien en état des réseaux</t>
  </si>
  <si>
    <t>Nettoyage et repliement</t>
  </si>
  <si>
    <t>ÉTUDES TECHNIQUES ET D'EXÉCUTION</t>
  </si>
  <si>
    <t>Études d'exécution</t>
  </si>
  <si>
    <t>3.3</t>
  </si>
  <si>
    <t>3.3.1</t>
  </si>
  <si>
    <t>TRAVAUX PRÉPARATOIRES</t>
  </si>
  <si>
    <t>3.3.1.1</t>
  </si>
  <si>
    <t>3.3.1.2</t>
  </si>
  <si>
    <t>3.3.2</t>
  </si>
  <si>
    <t>3.3.2.1</t>
  </si>
  <si>
    <t>3.3.4</t>
  </si>
  <si>
    <t>3.3.5</t>
  </si>
  <si>
    <t>3.3.1.3</t>
  </si>
  <si>
    <t>3.3.9.1</t>
  </si>
  <si>
    <t>MAÇONNERIE HORIZONTALE</t>
  </si>
  <si>
    <t>3.4</t>
  </si>
  <si>
    <t>3.5.1.1</t>
  </si>
  <si>
    <t>3.4.1</t>
  </si>
  <si>
    <t>3.5.1</t>
  </si>
  <si>
    <t>3.6</t>
  </si>
  <si>
    <t>3.6.1</t>
  </si>
  <si>
    <t>PEINTURE SUR BOIS</t>
  </si>
  <si>
    <t>F</t>
  </si>
  <si>
    <t>ml</t>
  </si>
  <si>
    <t>01</t>
  </si>
  <si>
    <t xml:space="preserve">&gt; tous les dispositifs de sécurité réglementaires : filets anti-chutes, platelage sur </t>
  </si>
  <si>
    <t xml:space="preserve">trémies, équipement électrique mobile avec ses protections, etc... </t>
  </si>
  <si>
    <t>&gt; maintien en bon état de service des réseaux, clôtures et installations de toutes</t>
  </si>
  <si>
    <t>natures, publiques ou privés, aussi bien à l'intérieur du terrain qu'à l'extérieur.</t>
  </si>
  <si>
    <t>&gt; entretien journalier de la zone de travaux</t>
  </si>
  <si>
    <t>&gt; évacuation de tous gravats, ordures, décombres, etc… à la décharge publique.</t>
  </si>
  <si>
    <t>&gt; après exécution des travaux du présent lot, nettoyage complet du chantier</t>
  </si>
  <si>
    <t>02</t>
  </si>
  <si>
    <t>3.2.2.3</t>
  </si>
  <si>
    <t>3.2.2.4</t>
  </si>
  <si>
    <t>DOCUMENT</t>
  </si>
  <si>
    <t>D.P.G.F.</t>
  </si>
  <si>
    <t>Mise en sécurité du chantier - Fermeture provisoire au droit des locaux conservés</t>
  </si>
  <si>
    <t>&gt; location, montage et démontage, durant la totalité du temps nécessaire à l'exécution</t>
  </si>
  <si>
    <t>de ses prestations, de clôtures de chantier opaques et fermées (clé ou cadenas)</t>
  </si>
  <si>
    <t>DÉMOLITIONS INTÉRIEURES</t>
  </si>
  <si>
    <t>Démolition de maçonnerie</t>
  </si>
  <si>
    <t>Dépose de menuiseries intérieures</t>
  </si>
  <si>
    <t>TOTAL Général T.T.C.</t>
  </si>
  <si>
    <t>(BASE)</t>
  </si>
  <si>
    <t>(Entreprise)</t>
  </si>
  <si>
    <t>m2</t>
  </si>
  <si>
    <t>EQUIPEMENT DE BAIE DE PASSAGE</t>
  </si>
  <si>
    <t>Jean-Pierre FAUVEL – Sylvie FOUCHÉ</t>
  </si>
  <si>
    <t>Architectes D.P.L.G.</t>
  </si>
  <si>
    <r>
      <t xml:space="preserve">Tél : 05 49 45 85 39 - Mail : </t>
    </r>
    <r>
      <rPr>
        <sz val="11"/>
        <color rgb="FF000000"/>
        <rFont val="Corbel"/>
        <family val="2"/>
      </rPr>
      <t>contact@fauvelfouche.fr</t>
    </r>
    <r>
      <rPr>
        <sz val="11"/>
        <color indexed="8"/>
        <rFont val="Corbel"/>
        <family val="2"/>
      </rPr>
      <t xml:space="preserve"> </t>
    </r>
  </si>
  <si>
    <t>Démolition de plâtrerie</t>
  </si>
  <si>
    <t>Piquage ou dépose de revêtements collés et scellés</t>
  </si>
  <si>
    <t>CLOISON</t>
  </si>
  <si>
    <t>CLOISON DE DISTRIBUTION</t>
  </si>
  <si>
    <t>AUTRES PRESTATIONS</t>
  </si>
  <si>
    <t>Raccords &amp; rebouchages divers</t>
  </si>
  <si>
    <t>Entailles, tranchées &amp; percements</t>
  </si>
  <si>
    <t>Arête de protection</t>
  </si>
  <si>
    <t>Localisation : Ensemble de l'opération pour tous les angles saillants</t>
  </si>
  <si>
    <t>Profilés plastique en u de pied de cloisons</t>
  </si>
  <si>
    <t>Joints acryliques</t>
  </si>
  <si>
    <t>CLOISON TECHNIQUE</t>
  </si>
  <si>
    <t>Protection des revêtements</t>
  </si>
  <si>
    <t>Rebouchage des sols existants suite dépose cloisons</t>
  </si>
  <si>
    <t>TRAVAUX DE FINITION</t>
  </si>
  <si>
    <t>Profilés de finition entre sols de natures différentes</t>
  </si>
  <si>
    <t>DESCRIPTION DES TRAVAUX DE DÉMOLITION</t>
  </si>
  <si>
    <t>DESCRIPTION DES TRAVAUX DE MAÇONNERIE</t>
  </si>
  <si>
    <t>102 boulevard des Rocs – 86 000 Poitiers</t>
  </si>
  <si>
    <r>
      <t>RÉAMÉNAGEMENT DU 1</t>
    </r>
    <r>
      <rPr>
        <b/>
        <vertAlign val="superscript"/>
        <sz val="11"/>
        <color indexed="8"/>
        <rFont val="Corbel"/>
        <family val="2"/>
      </rPr>
      <t>ER</t>
    </r>
    <r>
      <rPr>
        <b/>
        <sz val="11"/>
        <color indexed="8"/>
        <rFont val="Corbel"/>
        <family val="2"/>
      </rPr>
      <t xml:space="preserve"> ÉTAGE POUR LA CRÉATION D’UN PLATEAU DE TRAVAIL</t>
    </r>
  </si>
  <si>
    <t>SITE NOTRE DAME DE RECOUVRANCE – 55 rue Notre Dame de Recouvrance, Orléans</t>
  </si>
  <si>
    <t>RECTORAT DE L’ACADEMIE ORLEANS-TOURS - SRI</t>
  </si>
  <si>
    <t>21 rue Saint Etienne – 45 043 Orleans Cedex 01</t>
  </si>
  <si>
    <r>
      <t xml:space="preserve">LIBELLÉ
</t>
    </r>
    <r>
      <rPr>
        <b/>
        <u/>
        <sz val="14"/>
        <color rgb="FF000000"/>
        <rFont val="Corbel"/>
        <family val="2"/>
      </rPr>
      <t>DÉMOLITION / MAÇONNERIE</t>
    </r>
  </si>
  <si>
    <t>Purge intérieure - Enlèvement de mobilier et d’équipement</t>
  </si>
  <si>
    <t>3.1.4.2</t>
  </si>
  <si>
    <t>3.1.4</t>
  </si>
  <si>
    <t>3.1.1.3</t>
  </si>
  <si>
    <t>3.1.3.2</t>
  </si>
  <si>
    <t>3.1.3.1</t>
  </si>
  <si>
    <t>3.1.3</t>
  </si>
  <si>
    <t>Localisation : ancien logement de fonction, salle de projection, dégagement 01  et dépôt / selon plan architecte</t>
  </si>
  <si>
    <t>Localisation : cuisine et WC de l'ancien logement de fonction,WC de la salle de projection / selon plan architecte</t>
  </si>
  <si>
    <t xml:space="preserve"> Bouchement d’une trémie d'escalier dans une dalle béton</t>
  </si>
  <si>
    <t>Localisation : salle de projection / selon plan architecte</t>
  </si>
  <si>
    <t xml:space="preserve">3.3.2 </t>
  </si>
  <si>
    <t>BAIES EN SOUS-ŒUVRE DANS MURS INTÉRIEURS</t>
  </si>
  <si>
    <t>Création d'une baie de passage dans un mur intérieur béton</t>
  </si>
  <si>
    <t xml:space="preserve">Agrandissement d’une baie de passage dans un mur intérieur béton </t>
  </si>
  <si>
    <t xml:space="preserve">3.3.2.2 </t>
  </si>
  <si>
    <t>&gt; Dimensions 1,02 x 2,10 m de haut</t>
  </si>
  <si>
    <t>Localisation : dégagement 01 vers sanitaires / selon plan architecte</t>
  </si>
  <si>
    <t>Localisation : dégagement 01 vers bureaux / selon plan architecte</t>
  </si>
  <si>
    <t>&gt; Dimensions 1,25 x2,10 m de haut</t>
  </si>
  <si>
    <r>
      <t xml:space="preserve">LIBELLÉ
</t>
    </r>
    <r>
      <rPr>
        <b/>
        <u/>
        <sz val="14"/>
        <color rgb="FF000000"/>
        <rFont val="Corbel"/>
        <family val="2"/>
      </rPr>
      <t>CLOISONS SÈCHES, PROJECTION ACOUSTIQUE, FAUX-PLAFONDS</t>
    </r>
  </si>
  <si>
    <t>3.1</t>
  </si>
  <si>
    <t>3.1.1</t>
  </si>
  <si>
    <t>3.1.1.1</t>
  </si>
  <si>
    <t>Travaux en présence d'amiante sous-section 4</t>
  </si>
  <si>
    <t>Localisation : Sur parois repérées amiantées dans le DAT (diagnostic amiante avant travaux)</t>
  </si>
  <si>
    <t>3.1.1.2</t>
  </si>
  <si>
    <t>3.1.3.3</t>
  </si>
  <si>
    <t>3.1.1.4</t>
  </si>
  <si>
    <t>3.1.3.5</t>
  </si>
  <si>
    <t>Cloison de distribution à double parement de 98 mm d’épaisseur avec isolation</t>
  </si>
  <si>
    <t>Cloison de distribution à simple parement de 72 mm d’épaisseur avec isolation</t>
  </si>
  <si>
    <t>Localisation : Sanitaires et douche / selon plan architecte</t>
  </si>
  <si>
    <t xml:space="preserve">Gaine technique verticale à double parement de 72mm d’épaisseur </t>
  </si>
  <si>
    <t>Localisation : Sanitaires / selon plan architecte</t>
  </si>
  <si>
    <t>ELEMENTS DE LIAISON ET ACCESSOIRES DIVERS</t>
  </si>
  <si>
    <t xml:space="preserve">3.3.1 </t>
  </si>
  <si>
    <t xml:space="preserve">3.3.1.1 </t>
  </si>
  <si>
    <t>3.3.1.4</t>
  </si>
  <si>
    <t>Localisation : Ensemble de l'opération à la base des cloisons délimitant ou incluses dans les pièces humides</t>
  </si>
  <si>
    <t xml:space="preserve"> Complément d’ossature</t>
  </si>
  <si>
    <t>3.3.1.5</t>
  </si>
  <si>
    <t>3.3.1.6</t>
  </si>
  <si>
    <t>Localisation : Bureaux 104-105, dégagement 01, plateau, palier et vide escaliers / selon plan architecte</t>
  </si>
  <si>
    <t>FAUX PLAFONDS SUSPENDUS</t>
  </si>
  <si>
    <t xml:space="preserve">3.5 </t>
  </si>
  <si>
    <t>FAUX PLAFONDS DÉMONTABLES EN DALLES MINÉRALES</t>
  </si>
  <si>
    <t>ISOLANT ACOUSTIQUE</t>
  </si>
  <si>
    <t>REVÊTEMENT ACOUSTIQUE PROJETÉ EN SOUS-FACE DE DALLE</t>
  </si>
  <si>
    <t xml:space="preserve">Faux-plafonds horizontaux en modules posés sur ossature </t>
  </si>
  <si>
    <t xml:space="preserve">3.5.1.1 </t>
  </si>
  <si>
    <t>Faux-plafonds horizontaux  en modules posé sur ossature, résistants à l’humidité</t>
  </si>
  <si>
    <t xml:space="preserve">3.5.1.2 </t>
  </si>
  <si>
    <t>Localisation : Salle de pause et dégagement 02 / selon plan architecte</t>
  </si>
  <si>
    <r>
      <t xml:space="preserve">LIBELLÉ
</t>
    </r>
    <r>
      <rPr>
        <b/>
        <u/>
        <sz val="14"/>
        <color rgb="FF000000"/>
        <rFont val="Corbel"/>
        <family val="2"/>
      </rPr>
      <t>MENUISERIE INTÉRIEURE EXTÉRIEURE BOIS ET ALUMINIUM, CLOISONNEMENT VITRÉ</t>
    </r>
  </si>
  <si>
    <t xml:space="preserve">Échafaudage, nacelle et garde-corps </t>
  </si>
  <si>
    <t>RECALIFICATION D’ENSEMBLES MENUISÉS BOIS EXISTANTS</t>
  </si>
  <si>
    <t>m3</t>
  </si>
  <si>
    <t>MENUISERIE EXTÉRIEURE</t>
  </si>
  <si>
    <t>VERIFICATION ET REMISE EN ÉTAT DE FENÊTRES ALUMINIUM EXISTANTES</t>
  </si>
  <si>
    <t xml:space="preserve">3.2.3 </t>
  </si>
  <si>
    <t>MENUISERIE INTÉRIEURE</t>
  </si>
  <si>
    <t xml:space="preserve"> CLOISON VITRÉE SANS MONTANT EI 60 – CHÂSSIS ACIER</t>
  </si>
  <si>
    <t>CLOISON VITRÉE SANS MONTANT STANDART</t>
  </si>
  <si>
    <t xml:space="preserve"> 3.3.3</t>
  </si>
  <si>
    <t>Blocs-portes EI 30 – 1 vantail</t>
  </si>
  <si>
    <t xml:space="preserve">3.3.3.1 </t>
  </si>
  <si>
    <t xml:space="preserve">3.3.3.2 </t>
  </si>
  <si>
    <t>Localisation : R+1 / selon plan architecte
                            DEGAGEMENT 03 / PROJECTION - PI110
                            DEGAGEMENT 03 / DÉPÔT 02 - PI111
                            DEGAGEMENT 01 / DÉPÔT 01 - PI112</t>
  </si>
  <si>
    <t xml:space="preserve">3.3.3.3 </t>
  </si>
  <si>
    <t xml:space="preserve">3.3.3.4 </t>
  </si>
  <si>
    <t>Porte standard</t>
  </si>
  <si>
    <t xml:space="preserve"> MODIFICATION DE GARDE-CORPS EXISTANT BOIS, VERRE, PIÉTEMENT MÉTAL</t>
  </si>
  <si>
    <t>Localisation : R+1, PALIER ESCALIER / selon plan architecte</t>
  </si>
  <si>
    <t>HABILLAGES BOIS – 3 Plis Epicéa</t>
  </si>
  <si>
    <t xml:space="preserve">3.3.5 </t>
  </si>
  <si>
    <t>Localisation : REZ DE CHAUSSÉE / selon plan architecte
                            HALL / CIRCULATION ASCENSEUR
Localisation : R+1 / selon plan architecte
                            CLOISONS PALIER / PLATEAU
                            CLOISONS PLATEAU / ESPACE DE RÉUNION</t>
  </si>
  <si>
    <t>PLINTHES, COFFRES, BANDEAUX</t>
  </si>
  <si>
    <t xml:space="preserve">3.3.6 </t>
  </si>
  <si>
    <t>Coffre à carreler</t>
  </si>
  <si>
    <t>Plinthes</t>
  </si>
  <si>
    <t>Modification de bandeaux cimaises existants</t>
  </si>
  <si>
    <t>Repose de bandeaux cimaises existants</t>
  </si>
  <si>
    <t xml:space="preserve">3.3.6.4 </t>
  </si>
  <si>
    <t>Coffre stratifié</t>
  </si>
  <si>
    <t xml:space="preserve">3.3.6.5 </t>
  </si>
  <si>
    <t>FILMS DE CONFIDENTIALITÉ</t>
  </si>
  <si>
    <t>ACCESSOIRES DIVERS</t>
  </si>
  <si>
    <t>Miroirs</t>
  </si>
  <si>
    <t>Patères</t>
  </si>
  <si>
    <t xml:space="preserve">3.3.9.2 </t>
  </si>
  <si>
    <t>Localisation :R+1 - SANITAIRES 01, WC 1, WC 2 et WC PMR / selon plan architecte</t>
  </si>
  <si>
    <t>Localisation :R+1 -  SANITAIRES 01 / selon plan architecte</t>
  </si>
  <si>
    <t>Localisation : R+1 - PLATEAU, ESPACE DE RÉUNION / selon plan architecte</t>
  </si>
  <si>
    <t>Localisation : R+1 - ESPACE DE RÉUNION / selon plan architecte</t>
  </si>
  <si>
    <t>Localisation : R+1 - PLATEAU / ESPACE DE RÉUNION / selon plan architecte</t>
  </si>
  <si>
    <t>Localisation : R+1 - PLATEAU / VIDE SUR HALL / selon plan architecte</t>
  </si>
  <si>
    <t>Localisation : R+1 - SALLE DE PAUSE, BUREAU 100, 101, 102, 104, BUREAU 105 / selon plan architecte</t>
  </si>
  <si>
    <t>Localisation : R+1 - SANITAIRE 01 / selon plan architecte</t>
  </si>
  <si>
    <t>Localisation : R+1 - PLATEAU / selon plan architecte</t>
  </si>
  <si>
    <t>Localisation : REZ DE CHAUSSÉE / selon plan architecte
                            R+1 - SANITAIRE / selon plan architecte</t>
  </si>
  <si>
    <t>CARRELAGE, FAÏENCE</t>
  </si>
  <si>
    <t>Préparation des supports</t>
  </si>
  <si>
    <t>REVETEMENTS MURAUX FAÏENCE</t>
  </si>
  <si>
    <t xml:space="preserve"> Étanchéité sous faïence</t>
  </si>
  <si>
    <t>3.2.1.1.1</t>
  </si>
  <si>
    <t>Fourniture et pose de faïence CINCA ARQUITECTOS 10 x 30 mat</t>
  </si>
  <si>
    <t xml:space="preserve">3.2.1.2 </t>
  </si>
  <si>
    <t>Localisation : Sanitaire, douche et salle de pause / selon plan architecte</t>
  </si>
  <si>
    <t>REVETEMENTS DE SOL CARRELAGE</t>
  </si>
  <si>
    <t>Localisation : Forfait selon démolition</t>
  </si>
  <si>
    <t>Localisation : Salle de pause / selon plan architecte</t>
  </si>
  <si>
    <t>Localisation : Douche / selon plan architecte</t>
  </si>
  <si>
    <t xml:space="preserve">Ragréage P3 </t>
  </si>
  <si>
    <t xml:space="preserve">3.2.2.1.2 </t>
  </si>
  <si>
    <t>Socle de douche</t>
  </si>
  <si>
    <t xml:space="preserve">3.2.2.1.3 </t>
  </si>
  <si>
    <t>Étanchéité sous carrelage</t>
  </si>
  <si>
    <t xml:space="preserve">3.2.2.1.4 </t>
  </si>
  <si>
    <t xml:space="preserve">Fourniture et pose de carrelage </t>
  </si>
  <si>
    <t xml:space="preserve">3.2.2.2 </t>
  </si>
  <si>
    <t>Plinthes type CINCA NOVAARQUITECTURA 10 x 30 BIG</t>
  </si>
  <si>
    <t>3.2.2.2.2</t>
  </si>
  <si>
    <t xml:space="preserve">Carrelage type CINCA NOVAARQUITECTURA 10 x 30 </t>
  </si>
  <si>
    <t xml:space="preserve">3.2.2.2.1 </t>
  </si>
  <si>
    <t xml:space="preserve">3.2.3.1 </t>
  </si>
  <si>
    <t xml:space="preserve">3.2.3.2 </t>
  </si>
  <si>
    <t>Localisation : Au droit des portes entre sols de natures différentes / selon plan architecte</t>
  </si>
  <si>
    <t>Localisation : Ensemble des revêtements de sol mis en oeuvre / selon plan architecte</t>
  </si>
  <si>
    <t>SOLS SOUPLES</t>
  </si>
  <si>
    <t xml:space="preserve">3.3 </t>
  </si>
  <si>
    <t>PREPARATION DES SUPPORTS</t>
  </si>
  <si>
    <t>Dépose de dalles de sol en pose libre sur revêtement de sol amianté et mise en réserve</t>
  </si>
  <si>
    <t>Dépose de dalles de sol en pose libre et mise en réserve</t>
  </si>
  <si>
    <t xml:space="preserve">3.3.1.2 </t>
  </si>
  <si>
    <t xml:space="preserve">Préparation et dressage du support pour recevoir le nouveau revêtement de sol </t>
  </si>
  <si>
    <t>Localisation : Ensemble des locaux destinés à recevoir un sol souple / selon plan architecte</t>
  </si>
  <si>
    <t>3.1.4.1</t>
  </si>
  <si>
    <t>3.1.1.5</t>
  </si>
  <si>
    <t xml:space="preserve"> REVÊTEMENT DE SOL VINYLIQUE EN LÉS</t>
  </si>
  <si>
    <t>Localisation : Bloc sanitaire / selon plan architecte</t>
  </si>
  <si>
    <t>Revêtement de sol en lés U4 P3 E2/3 C2 Gamme «TARKETT Acczent Excellence Genius 4» ou techniquement équivalent en pose libre avec remontées en plinthe sur ancien revêtement de sol amianté</t>
  </si>
  <si>
    <t>POSE DE DALLES DE SOL EN RÉEMPLOI SUR ANCIEN REVÊTEMENT DE SOL AMIANTÉ</t>
  </si>
  <si>
    <t xml:space="preserve">3.3.3 </t>
  </si>
  <si>
    <t xml:space="preserve">3.3.4 </t>
  </si>
  <si>
    <t>POSE DE DALLES DE SOL EN RÉEMPLOI</t>
  </si>
  <si>
    <t>PROTECTION DES REVÊTEMENTS</t>
  </si>
  <si>
    <t>Localisation : Ensemble des revêtements de sol souple mis en œuvre  / selon plan architecte</t>
  </si>
  <si>
    <t>PEINTURE EN INTÉRIEUR</t>
  </si>
  <si>
    <t xml:space="preserve"> PEINTURE SUR PLAQUES DE PLÂTRE</t>
  </si>
  <si>
    <t xml:space="preserve">3.5.1 </t>
  </si>
  <si>
    <t xml:space="preserve"> BOISERIES EXTERIEURES EXISTANTES : PEINTURE</t>
  </si>
  <si>
    <t>Localisation : menuiseries extérieures du plateau de travail étage 1 / selon plan architecte</t>
  </si>
  <si>
    <t>Localisation : Ensemble  des canalisations et des éléments métaliques apparents dans la zone restructurée / selon plan architecte</t>
  </si>
  <si>
    <t>PEINTURE SUR CANALISATION NEUVES OU EXISTANTES ET ÉLÉMENTS MÉTALLIQUES</t>
  </si>
  <si>
    <t>Cuivre, Acier, PVC : peinture</t>
  </si>
  <si>
    <t>Boiseries intérieures existantes : peinture</t>
  </si>
  <si>
    <t>Boiseries intérieures neuve : peinture</t>
  </si>
  <si>
    <t>3.5.3.2</t>
  </si>
  <si>
    <t xml:space="preserve">3.5.3.1 </t>
  </si>
  <si>
    <t>3.5.3</t>
  </si>
  <si>
    <t>Peinture sur parois verticales : plaques de plâtre neuves</t>
  </si>
  <si>
    <t>Boiseries intérieures neuve: lasures</t>
  </si>
  <si>
    <t>Peinture sur plafonds déjà peint</t>
  </si>
  <si>
    <t xml:space="preserve">3.5.2.3 </t>
  </si>
  <si>
    <t xml:space="preserve">3.5.2.1 </t>
  </si>
  <si>
    <t>Travaux préparatoires – Apprêts et peintures sur ancien fonds peints</t>
  </si>
  <si>
    <t>Peinture sur parois verticales déjà peintes</t>
  </si>
  <si>
    <t>3.5.2.2</t>
  </si>
  <si>
    <t>Localisation : tous les ouvrages autres qu’en bois naturel 
                            les blocs portes : ouvrants sur les deux faces, chant des ouvrants, huisseries, etc.,
                            les portes de gaines techniques,
                            les portes sur les deux faces et les façades de placards,
                            les plinthes, les trappes et les baguettes,
                            les cimaises et lambris,
                            et tous les ouvrages en bois déjà peints hors local serveur</t>
  </si>
  <si>
    <t>Localisation : tous les ouvrages autres qu’en bois naturel de finition destinés à être peints 
                            les blocs portes : ouvrants sur les deux faces, chant des ouvrants, huisseries, etc.,
                            les portes de gaines techniques,
                             les portes sur les deux faces et les façades de placards,
                            les plinthes, les trappes et les baguettes,
                            les cimaises et lambris,
                            et tous les ouvrages en bois destinés à être peints</t>
  </si>
  <si>
    <t>Localisation : Projection, dépôt 01 et 02, dégagement 03 / selon plan architecte</t>
  </si>
  <si>
    <t>Localisation : Périmètre d'intervention / selon diagnostic et  plan architecte</t>
  </si>
  <si>
    <r>
      <t xml:space="preserve">LIBELLÉ
</t>
    </r>
    <r>
      <rPr>
        <b/>
        <u/>
        <sz val="14"/>
        <color rgb="FF000000"/>
        <rFont val="Corbel"/>
        <family val="2"/>
      </rPr>
      <t>CARRELAGE, FAÏENCE, SOL SOUPLE, PEINTURE</t>
    </r>
  </si>
  <si>
    <t>PLOMBERIE SANITAIRE</t>
  </si>
  <si>
    <t>TRAVAUX DE DEPOSE</t>
  </si>
  <si>
    <t>Localisation : Etage R+1 dans le périmètre restructuré. Ancien logement cuisine et wc, régie de projection et wc attenants / selon plan architecte</t>
  </si>
  <si>
    <t>DISTRIBUTION EAU FROIDE EAU CHAUDE</t>
  </si>
  <si>
    <t xml:space="preserve"> Réseaux d’alimentation</t>
  </si>
  <si>
    <t>Calorifuge</t>
  </si>
  <si>
    <t>Localisation : Etage R+1, Sanitaires et salle de pause / selon plan architecte</t>
  </si>
  <si>
    <t>PRODUCTION D’EAU CHAUDE</t>
  </si>
  <si>
    <t xml:space="preserve"> Chauffe-eau électrique 80 litres</t>
  </si>
  <si>
    <t>3.3.3.1</t>
  </si>
  <si>
    <t>Localisation : Etage R+1,  Salle de pause / selon plan architecte</t>
  </si>
  <si>
    <t>Localisation : Etage R+1, Sanitaires / selon plan architecte</t>
  </si>
  <si>
    <t>Robinet de machine à laver la vaisselle</t>
  </si>
  <si>
    <t>EAUX USEES – EAUX VANNES</t>
  </si>
  <si>
    <t>Réseaux PVC</t>
  </si>
  <si>
    <t>3.3.4.1</t>
  </si>
  <si>
    <t>Ventilation de chute</t>
  </si>
  <si>
    <t xml:space="preserve">3.3.4.2 </t>
  </si>
  <si>
    <t>Pompe de relevage</t>
  </si>
  <si>
    <t xml:space="preserve">3.3.4.3 </t>
  </si>
  <si>
    <t>Localisation : Etage R+1, Sanitaires pour relevage des eaux de la douche et du lave-mains / selon plan architecte</t>
  </si>
  <si>
    <t>DESINFECTION DES RESEAUX</t>
  </si>
  <si>
    <t>Localisation : Périmètre de l’opérations / selon plan architecte</t>
  </si>
  <si>
    <t>Plan vasque PMR</t>
  </si>
  <si>
    <t xml:space="preserve">3.3.6.1 </t>
  </si>
  <si>
    <t>APPAREILS SANITAIRES</t>
  </si>
  <si>
    <t>WC suspendu</t>
  </si>
  <si>
    <t xml:space="preserve">3.3.6.2 </t>
  </si>
  <si>
    <t>WC suspendu PMR</t>
  </si>
  <si>
    <t>Localisation : Etage R+1, Bloc sanitaire / selon  plan architecte</t>
  </si>
  <si>
    <t>Localisation : Etage R+1, Bloc sanitaire cabines wc / selon diagnostic et  plan architecte</t>
  </si>
  <si>
    <t>Localisation : Etage R+1, Bloc sanitaire cabine PMR / selon plan architecte</t>
  </si>
  <si>
    <t xml:space="preserve">3.3.6.3 </t>
  </si>
  <si>
    <t>Lave-mains</t>
  </si>
  <si>
    <t>Receveur de douche</t>
  </si>
  <si>
    <t>Evier Résine</t>
  </si>
  <si>
    <t xml:space="preserve">3.3.6.6 </t>
  </si>
  <si>
    <t>Localisation : Etage R+1, Bloc sanitaire cabine douche / selon plan architecte</t>
  </si>
  <si>
    <t>06</t>
  </si>
  <si>
    <r>
      <t xml:space="preserve">LIBELLÉ
</t>
    </r>
    <r>
      <rPr>
        <b/>
        <u/>
        <sz val="14"/>
        <color rgb="FF000000"/>
        <rFont val="Corbel"/>
        <family val="2"/>
      </rPr>
      <t>PLOMBERIE, SANITAIRES</t>
    </r>
  </si>
  <si>
    <t>CHAUFFAGE</t>
  </si>
  <si>
    <t>DEPLACEMENT DE RADIATEURS EXISTANTS</t>
  </si>
  <si>
    <t xml:space="preserve">3.4.1 </t>
  </si>
  <si>
    <t xml:space="preserve">3.5.2 </t>
  </si>
  <si>
    <t xml:space="preserve">3.4 </t>
  </si>
  <si>
    <t xml:space="preserve"> TRAVAUX DE DEPOSE</t>
  </si>
  <si>
    <t>Localisation : Périmètre de l’opération / selon plan architecte</t>
  </si>
  <si>
    <t>PRISE DE TERRE – LIAISONS EQUIPOTENTIELLES</t>
  </si>
  <si>
    <t>ARMOIRES ET TABLEAUX</t>
  </si>
  <si>
    <t>TABLEAU DIVISIONNAIRE EXISTANT A COMPLETER</t>
  </si>
  <si>
    <t>Localisation : Local serveur / selon plan architecte</t>
  </si>
  <si>
    <t>DISTRIBUTION COURANTS FORTS &amp; FAIBLES</t>
  </si>
  <si>
    <t>CHEMINS DE CABLES</t>
  </si>
  <si>
    <t>GOULOTTES ALUMINIUM 1 COMPARTIMENT</t>
  </si>
  <si>
    <t>Localisation : R+1, Plateau de travail, sur la traverse des menuiseries de la façade est / selon plan architecte</t>
  </si>
  <si>
    <t>APPAREILLAGES</t>
  </si>
  <si>
    <t>INTERRUPTEURS COMMUTATEURS ET VA ET VIENT</t>
  </si>
  <si>
    <t>COMMANDE D’ECLAIRAGE PAR DETECTEURS DE PRESENCE</t>
  </si>
  <si>
    <t>Localisation : R+1, sanitaires / selon plan architecte</t>
  </si>
  <si>
    <t>Localisation : R+1, salle de pause / selon plan architecte</t>
  </si>
  <si>
    <t>ATTENTE LAVE-VAISSELLE</t>
  </si>
  <si>
    <t>ATTENTE PLOMBERIE</t>
  </si>
  <si>
    <t>PRISES DE COURANT</t>
  </si>
  <si>
    <t>ECLAIRAGE AVEC GRADATION AUTOMATIQUE OU SEMI-AUTOMATIQUE ET DEROGATION PAR BOUTONS POUSSOIRS</t>
  </si>
  <si>
    <t>Localisation : selon plan architecte
- Rez-de-chaussée : CIO, radiateur situé contre le sas d’accès, le faire pivoter parallèlement à la façade pour permettre l’installation d’une porte automatique
- Etage R+1 : Salle de pause, à déplacer de 50 cm pour permettre la prolongation du plan de travail jusqu’à la cloison.</t>
  </si>
  <si>
    <t xml:space="preserve"> ECLAIRAGE</t>
  </si>
  <si>
    <t>LUMINAIRES</t>
  </si>
  <si>
    <t>BLOCS D’EVACUATION</t>
  </si>
  <si>
    <t>Installation de blocs d’évacuation</t>
  </si>
  <si>
    <t>Déplacement de blocs d’évacuation</t>
  </si>
  <si>
    <t xml:space="preserve"> TYPE 1</t>
  </si>
  <si>
    <t xml:space="preserve"> TYPE 2</t>
  </si>
  <si>
    <t xml:space="preserve"> TYPE 3</t>
  </si>
  <si>
    <t xml:space="preserve"> TYPE 4</t>
  </si>
  <si>
    <t xml:space="preserve"> ECLAIRAGE DE SÉCURITÉ</t>
  </si>
  <si>
    <t>ALARME INCENDIE</t>
  </si>
  <si>
    <t>DEPLACEMENT DE DETECTEUR INCENDIE</t>
  </si>
  <si>
    <t>DEPLACEMENT DE DECLENCHEURS</t>
  </si>
  <si>
    <t>DEPLACEMENT DE SIRENES</t>
  </si>
  <si>
    <t>DIFFUSEURS LUMINEUX ALARME INCENDIE</t>
  </si>
  <si>
    <t>TRANSFORMATION D’UN PUIT DE LUMIERE EXISTANT EN EXUTOIRE DE FUMEE</t>
  </si>
  <si>
    <t>DESENFUMAGE</t>
  </si>
  <si>
    <t>05</t>
  </si>
  <si>
    <t>04</t>
  </si>
  <si>
    <t>03</t>
  </si>
  <si>
    <t>Localisation :  selon plan architecte
                             Circulations 1 PC/10m protéger contre les chocs
                             Poste de travail : 2PC normales
                             Bureau : 2PC normales + 1 à 3PC complémentaire à répartir une sur chaque pan de mur
                             Impression, scanner : 1PC+1RJ45 cat 6A
                             Wifi : 1RJ45 cat 6A POE+
                             Sanitaires : 1 PC 10/16 A
                             Local ménage : 1 PC 10/16 A
                             Stockages, Local technique, divers : 1 PC 10/16 A</t>
  </si>
  <si>
    <r>
      <t xml:space="preserve">LIBELLÉ
</t>
    </r>
    <r>
      <rPr>
        <b/>
        <u/>
        <sz val="14"/>
        <color rgb="FF000000"/>
        <rFont val="Corbel"/>
        <family val="2"/>
      </rPr>
      <t>NETTOYAGE</t>
    </r>
  </si>
  <si>
    <t>07</t>
  </si>
  <si>
    <t>3.1.3.4</t>
  </si>
  <si>
    <t>3.2.2.1.1</t>
  </si>
  <si>
    <t>NATURE DU NETTOYAGE</t>
  </si>
  <si>
    <t>NETTOYAGE INTERMEDIAIRE (FESTIVAL DU CINEMA)</t>
  </si>
  <si>
    <t>LOCALISATION : Sas d’entrée, Hall, Mezzanine, Sanitaire publics au rez-de-chaussée
FREQUENCE : 1 fois</t>
  </si>
  <si>
    <t xml:space="preserve">NETTOYAGE DE RECEPTION ET DE FIN DE CHANTIER </t>
  </si>
  <si>
    <t>LOCALISATION : Ensemble du périmètre de l'opération
FREQUENCE : Sur demande et si besoin</t>
  </si>
  <si>
    <t xml:space="preserve">NETTOYAGE DE LA BASE VIE </t>
  </si>
  <si>
    <t xml:space="preserve"> NETTOYAGE EXCEPTIONNEL</t>
  </si>
  <si>
    <t>3.3.3</t>
  </si>
  <si>
    <t>LOCALISATION : Ensemble du périmètre de l’opération
FREQUENCE : Hebdomadaire pour la durée du chantier</t>
  </si>
  <si>
    <t>Plan de travail avec rangement bas l. 2,05 x h. 0,85 x p. 0,60 m</t>
  </si>
  <si>
    <t>Localisation : R+1 - SALLE DE PAUSE / selon plan architecte</t>
  </si>
  <si>
    <t>STORES TOILES EXTÉRIEURS</t>
  </si>
  <si>
    <t>3.2.3</t>
  </si>
  <si>
    <t>Stores toile extérieurs - l. 2,75 x h. 2,40 m</t>
  </si>
  <si>
    <t>Stores toile extérieurs - l. 1,25 x h. 2,40 m</t>
  </si>
  <si>
    <t xml:space="preserve">Localisation : R+1, PLATEAU DE BUREAU, Façade est, dimensions à vérifier sur place </t>
  </si>
  <si>
    <t>H</t>
  </si>
  <si>
    <t>GESTION DE CHANTIER</t>
  </si>
  <si>
    <t>Installations de chantier</t>
  </si>
  <si>
    <t>Localisation :Ensemble de l'opération / selon plan architecte</t>
  </si>
  <si>
    <t xml:space="preserve">3.1.1.2 </t>
  </si>
  <si>
    <t>Constat d’huissier</t>
  </si>
  <si>
    <t xml:space="preserve">3.1.1.3 </t>
  </si>
  <si>
    <t>Clôture de chantier</t>
  </si>
  <si>
    <t>Localisation :Périphérie de l'emprise des travaux au RDC du bâtiment, autour de la trémie de l'escalier / selon plan architecte</t>
  </si>
  <si>
    <t xml:space="preserve">3.1.1.4 </t>
  </si>
  <si>
    <t>Panneau de chantier</t>
  </si>
  <si>
    <t>Localisation : Entrée du site / selon plan architecte</t>
  </si>
  <si>
    <t xml:space="preserve">3.3.9.3 </t>
  </si>
  <si>
    <t>Pictogrammes de portes</t>
  </si>
  <si>
    <t>Silhouettes homme</t>
  </si>
  <si>
    <t>Silhouettes femme</t>
  </si>
  <si>
    <t>Silhouettes handicapé</t>
  </si>
  <si>
    <t>Localisation : cabine de projection, dépôt projection, dépôt 2, espace photocopie, plateau de travail au droit des cloisons à créer / selon plan architecte</t>
  </si>
  <si>
    <t>OFFRE DE BASE</t>
  </si>
  <si>
    <t>OPTION N° 1</t>
  </si>
  <si>
    <t>TOTAL Général BASE H.T.</t>
  </si>
  <si>
    <t>TOTAL Général BASE T.T.C.</t>
  </si>
  <si>
    <t>Localisation : Bureaux 100, 101, 102, 105 / selon plan architecte</t>
  </si>
  <si>
    <t>Localisation : Plateau de travail / selon plans architecte</t>
  </si>
  <si>
    <t xml:space="preserve"> TRAVAUX DE DEPOSE LUSTRERIE</t>
  </si>
  <si>
    <t>Localisation : 
- En Option : Bureaux 100, 101, 102 et 105 / selon  plan architecte</t>
  </si>
  <si>
    <t>TOTAL Général OPTION 1 T.T.C.</t>
  </si>
  <si>
    <t>TOTAL Général OPTION 1 H.T.</t>
  </si>
  <si>
    <t>ens</t>
  </si>
  <si>
    <t xml:space="preserve"> </t>
  </si>
  <si>
    <r>
      <t>Localisation :Circulation-ascenseur</t>
    </r>
    <r>
      <rPr>
        <sz val="8"/>
        <rFont val="Corbel"/>
        <family val="2"/>
      </rPr>
      <t>, b</t>
    </r>
    <r>
      <rPr>
        <i/>
        <sz val="8"/>
        <rFont val="Corbel"/>
        <family val="2"/>
      </rPr>
      <t>ureaux 104-105, salle de pause, dégagements 01-02-03, dépôt et plateau / selon plan architecte</t>
    </r>
  </si>
  <si>
    <t>Localisation : R+1 - PLATEAU ensembles menuisés en façade Est / selon plan architecte</t>
  </si>
  <si>
    <t>Localisation : Pour l'ensemble des parois du bloc sanitaire et de la douche, meuble évier salle de pause / selon plan architecte</t>
  </si>
  <si>
    <t>PEINTURE SUR PAROIS EXISTANTES DÉJÀ PEINTES</t>
  </si>
  <si>
    <t>Localisation : Plateau de travail, dégagements 01,  02 et 03, bureau  105, salle de pause, projection, dépôt projection, dépot 01 et 02, cloisons nouvellement crées / selon plan architecte</t>
  </si>
  <si>
    <t>Localisation : Plateau de travail, dégagements 01, 02 et 03, bureau  105, salle de pause, projection, dépôt projection, dépot 01 et 02, cloisons nouvellement crées / selon plan architecte</t>
  </si>
  <si>
    <t>Localisation : Cabine de projection, dépôt projection, dégagement 03, dépôt 01 et 02, plateau de travail, espace de réunion, palier au droit des cloisons crées / selon plan architecte</t>
  </si>
  <si>
    <t>PEINTURE EN EXTÉRIEUR</t>
  </si>
  <si>
    <t>Localisation : R+1 / selon plan architecte
                            DEGAGEMENT 02 / SALLE PAUSE - PI 101
                            DEGAGEMENT 02 / BUREAU 105 - PI 102
                            SANITAIRE 01 / DEGAGEMENT 01 - PI 104
                            DOUCHE / DEGAGEMENT 03 - PI 109</t>
  </si>
  <si>
    <t xml:space="preserve">Localisation : REZ-DE-CHAUSSÉE / selon plan architecte
                              HALL RDC / CIRCULATION-ASC - VI 001  </t>
  </si>
  <si>
    <t>PEINTURE SUR PAROIS EXISTANTES AMIANTÉES DÉJÀ PEINTES</t>
  </si>
  <si>
    <t>3.5.4</t>
  </si>
  <si>
    <t xml:space="preserve">3.5.4.1 </t>
  </si>
  <si>
    <t>3.5.4.2</t>
  </si>
  <si>
    <t xml:space="preserve">3.5.4.3 </t>
  </si>
  <si>
    <t>3.5.5.1</t>
  </si>
  <si>
    <t>3.5.5</t>
  </si>
  <si>
    <t>Localisation : ancien logement de gardien, bureau 105 / selon plan architecte</t>
  </si>
  <si>
    <t>Localisation :  dégagements 02, bureau 105 au droit des cloisons crées / selon plan architecte</t>
  </si>
  <si>
    <t>Peinture sur parois verticales amiantées déjà peintes</t>
  </si>
  <si>
    <t>Travaux préparatoires – Apprêts et peintures sur ancien fonds amiantés peints</t>
  </si>
  <si>
    <t>Localisation : Plateau de travail, dégagements 01, espace réunion</t>
  </si>
  <si>
    <t>Blocs-portes E 30 acoustiques 38db – 2 vantaux et tiercées</t>
  </si>
  <si>
    <t>Blocs-portes E 30 acoustiques 38db – 1 vantail</t>
  </si>
  <si>
    <t>CHÂSSIS VITRÉ FIXE EI 60</t>
  </si>
  <si>
    <t>3.3.6</t>
  </si>
  <si>
    <t>3.3.7.1</t>
  </si>
  <si>
    <t>3.3.7.2</t>
  </si>
  <si>
    <t>3.3.7.3</t>
  </si>
  <si>
    <t xml:space="preserve">3.3.7.4 </t>
  </si>
  <si>
    <t xml:space="preserve">3.3.7.5 </t>
  </si>
  <si>
    <t xml:space="preserve">3.3.7.6 </t>
  </si>
  <si>
    <t>3.3.8</t>
  </si>
  <si>
    <t>3.3.9</t>
  </si>
  <si>
    <t xml:space="preserve">3.3.10 </t>
  </si>
  <si>
    <t>3.3.10.3.1</t>
  </si>
  <si>
    <t>3.3.10.3.2</t>
  </si>
  <si>
    <t>3.3.10.3.3</t>
  </si>
  <si>
    <t>STORES INTÉRIEURS</t>
  </si>
  <si>
    <t>3.3.7</t>
  </si>
  <si>
    <t>3.2.4</t>
  </si>
  <si>
    <t>3.2.5</t>
  </si>
  <si>
    <t>3.2.6</t>
  </si>
  <si>
    <t>Localisation : huisserie porte double plateau de travail, huisserie porte espace réunion, huisseries portes tierces neuves du rez-de-chaussée, dormant du châssis fixe neuf du rez-de-chaussée / selon plan architecte</t>
  </si>
  <si>
    <t>3.1.2</t>
  </si>
  <si>
    <t>3.1.2.1</t>
  </si>
  <si>
    <t>3.1.2.4</t>
  </si>
  <si>
    <t>Dossier des Ouvrages exécutés</t>
  </si>
  <si>
    <t>TRAVAUX D'ELECTRICITÉ</t>
  </si>
  <si>
    <t>3.2.3.1</t>
  </si>
  <si>
    <t>3.2.4.1</t>
  </si>
  <si>
    <t>3.2.4.2</t>
  </si>
  <si>
    <t>3.2.5.1</t>
  </si>
  <si>
    <t>3.2.5.2</t>
  </si>
  <si>
    <t>Localisation : selon plan architecte
                           Dégagements 01, 02 et 03 (couverture globale de la surface)
                           Sanitaires, WC, douche
                           Salle de pause
                           Stockages, réserves, dépôts</t>
  </si>
  <si>
    <t>3.2.5.3</t>
  </si>
  <si>
    <t>Localisation : selon plan architecte
                            Plateau de travail
                            Dgt associé
                            Espace de réunion</t>
  </si>
  <si>
    <t>3.2.5.4</t>
  </si>
  <si>
    <t>3.2.5.5</t>
  </si>
  <si>
    <t>3.2.5.6</t>
  </si>
  <si>
    <t>3.2.6.1</t>
  </si>
  <si>
    <t>3.2.6.1.1</t>
  </si>
  <si>
    <t>Localisation : 
- En Base :  Palier R+1 et Hall (au-dessus de l’escalier), Plateau de travail, Dgt associé, Espace de réunion,  Salle de pause, Dégagements  1  / selon  plan architecte</t>
  </si>
  <si>
    <t>3.2.6.1.2</t>
  </si>
  <si>
    <t>3.2.6.1.3</t>
  </si>
  <si>
    <t>Localisation : Dgt. 03, Dépôts 01 et 02, Rangements, Régie de projection / selon plan architecte</t>
  </si>
  <si>
    <t>3.2.6.1.4</t>
  </si>
  <si>
    <t>Localisation :Sanitaires 01, wc, douche, Dgt 02, Salle de Pause  / selon plan architecte</t>
  </si>
  <si>
    <t>3.2.7</t>
  </si>
  <si>
    <t>3.2.7.1</t>
  </si>
  <si>
    <t>3.2.7.1.1</t>
  </si>
  <si>
    <t>Vérification de blocs d'évacuation existants</t>
  </si>
  <si>
    <t>3.2.7.1.2</t>
  </si>
  <si>
    <t>3.2.7.1.3</t>
  </si>
  <si>
    <t>3.2.7.1.4</t>
  </si>
  <si>
    <t xml:space="preserve"> ECLAIRAGE D’AMBIANCE VÉRIFICATION</t>
  </si>
  <si>
    <t>TRAVAUX DE COURANTS FAIBLES</t>
  </si>
  <si>
    <t>REPROGRAMMATION, VÉRIFICATION ET ESSAIS</t>
  </si>
  <si>
    <t>VDI</t>
  </si>
  <si>
    <t>Prises RJ 45 catégorie 6A</t>
  </si>
  <si>
    <t>Localisation :R+1 Plateau de travail, Dgt 02 / selon plan architecte</t>
  </si>
  <si>
    <t>3.3.3.2</t>
  </si>
  <si>
    <t>TRANSFORMATION D’EXUTOIRES DE FUMEE EXISTANTS EN OUVRANTS DE 
VENTILATION</t>
  </si>
  <si>
    <t>3.3.3.3</t>
  </si>
  <si>
    <t>3.3.3.2.1</t>
  </si>
  <si>
    <t>3.3.3.2.2</t>
  </si>
  <si>
    <t>3.3.3.2.3</t>
  </si>
  <si>
    <t>Localisation : REZ-DE-CHAUSSÉE / selon plan architecte
                             HALL RDC / CIRCULATION-ASC - PI 001 et PI 002</t>
  </si>
  <si>
    <t>Blocs-portes E 30 acoustiques 38db – 2 vantaux tiercés avec parties vitrées</t>
  </si>
  <si>
    <t>Bloc-porte E 30 acoustiques 38db – 2 vantaux symétriques à parement bois vernis</t>
  </si>
  <si>
    <t>Bloc-porte E 30 acoustiques 38db – 2 vantaux tiercés à parment pré-peints</t>
  </si>
  <si>
    <t xml:space="preserve">Localisation : R+1 / selon plan architecte
                              PLATEAU /  PALIER ESCALIER - PI 114 </t>
  </si>
  <si>
    <t xml:space="preserve">Localisation :  R+1 / selon plan architecte
                               DEGAGEMENT 1 /PLATEAU - PI 113 </t>
  </si>
  <si>
    <t>3.3.3.4.1</t>
  </si>
  <si>
    <t>3.3.3.4.2</t>
  </si>
  <si>
    <t>Porte standard à parement bois vernis</t>
  </si>
  <si>
    <t>Porte standard à parment pré-peint</t>
  </si>
  <si>
    <t>Localisation :  R+1 / selon plan architecte
                                PLATEAU / ESPACE DE RÉUNION - PI 115</t>
  </si>
  <si>
    <t xml:space="preserve">Localisation : R+1 / selon plan architecte
                            SANITAIRES 01 / WC PMR - PI 107 
                            SANITAIRES 01 / WC 01 - PI 105
                            SANITAIRES 01 / WC 02 - PI 106
                            SANITAIRES 01 / PLACARD TECHNIQUE - PI 108 </t>
  </si>
  <si>
    <r>
      <t xml:space="preserve">LIBELLÉ
</t>
    </r>
    <r>
      <rPr>
        <b/>
        <u/>
        <sz val="14"/>
        <color rgb="FF000000"/>
        <rFont val="Corbel"/>
        <family val="2"/>
      </rPr>
      <t>ELECTRICITÉ, SSI DÉSEMFUMAGE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</si>
</sst>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0.000"/>
    <numFmt numFmtId="166" formatCode="0.000"/>
  </numFmts>
  <fonts count="96">
    <font>
      <sz val="11"/>
      <color indexed="8"/>
      <name val="Calibri"/>
      <family val="2"/>
    </font>
    <font>
      <sz val="10"/>
      <name val="Arial"/>
      <family val="2"/>
    </font>
    <font>
      <sz val="10"/>
      <color indexed="9"/>
      <name val="Arial"/>
      <family val="2"/>
    </font>
    <font>
      <b/>
      <sz val="12"/>
      <color indexed="9"/>
      <name val="Arial"/>
      <family val="2"/>
    </font>
    <font>
      <b/>
      <u/>
      <sz val="12"/>
      <name val="Arial"/>
      <family val="2"/>
    </font>
    <font>
      <b/>
      <sz val="10"/>
      <color indexed="9"/>
      <name val="Arial"/>
      <family val="2"/>
    </font>
    <font>
      <sz val="10"/>
      <color indexed="50"/>
      <name val="Arial"/>
      <family val="2"/>
    </font>
    <font>
      <b/>
      <sz val="11"/>
      <name val="Arial"/>
      <family val="2"/>
    </font>
    <font>
      <b/>
      <sz val="12"/>
      <name val="Arial"/>
      <family val="2"/>
    </font>
    <font>
      <sz val="5"/>
      <name val="Arial"/>
      <family val="2"/>
    </font>
    <font>
      <sz val="10"/>
      <name val="MS Sans Serif"/>
      <family val="2"/>
    </font>
    <font>
      <b/>
      <sz val="10"/>
      <name val="MS Sans Serif"/>
      <family val="2"/>
    </font>
    <font>
      <b/>
      <sz val="10"/>
      <color indexed="10"/>
      <name val="Arial"/>
      <family val="2"/>
    </font>
    <font>
      <b/>
      <sz val="10"/>
      <color indexed="8"/>
      <name val="Arial"/>
      <family val="2"/>
    </font>
    <font>
      <b/>
      <sz val="12"/>
      <name val="MS Sans Serif"/>
      <family val="2"/>
    </font>
    <font>
      <b/>
      <sz val="10"/>
      <name val="Arial"/>
      <family val="2"/>
    </font>
    <font>
      <u/>
      <sz val="12"/>
      <name val="Arial"/>
      <family val="2"/>
    </font>
    <font>
      <sz val="10"/>
      <color indexed="12"/>
      <name val="Arial"/>
      <family val="2"/>
    </font>
    <font>
      <b/>
      <i/>
      <u/>
      <sz val="10"/>
      <name val="Arial"/>
      <family val="2"/>
    </font>
    <font>
      <b/>
      <u/>
      <sz val="12"/>
      <name val="Times New Roman"/>
      <family val="1"/>
    </font>
    <font>
      <i/>
      <sz val="10"/>
      <name val="Arial"/>
      <family val="2"/>
    </font>
    <font>
      <sz val="10"/>
      <color indexed="57"/>
      <name val="Arial"/>
      <family val="2"/>
    </font>
    <font>
      <sz val="8"/>
      <name val="Arial"/>
      <family val="2"/>
    </font>
    <font>
      <b/>
      <sz val="13"/>
      <color indexed="9"/>
      <name val="Tahoma"/>
      <family val="2"/>
    </font>
    <font>
      <b/>
      <sz val="10"/>
      <color indexed="10"/>
      <name val="Tahoma"/>
      <family val="2"/>
    </font>
    <font>
      <i/>
      <sz val="9"/>
      <name val="Arial"/>
      <family val="2"/>
    </font>
    <font>
      <sz val="9"/>
      <name val="Courier New"/>
      <family val="3"/>
    </font>
    <font>
      <sz val="10"/>
      <color indexed="10"/>
      <name val="Arial"/>
      <family val="2"/>
    </font>
    <font>
      <i/>
      <sz val="10"/>
      <color indexed="61"/>
      <name val="Arial"/>
      <family val="2"/>
    </font>
    <font>
      <b/>
      <sz val="11"/>
      <color indexed="9"/>
      <name val="Arial"/>
      <family val="2"/>
    </font>
    <font>
      <i/>
      <u/>
      <sz val="10"/>
      <name val="Arial"/>
      <family val="2"/>
    </font>
    <font>
      <b/>
      <sz val="10"/>
      <color indexed="33"/>
      <name val="Helvetica"/>
      <family val="2"/>
    </font>
    <font>
      <b/>
      <sz val="10"/>
      <color indexed="8"/>
      <name val="Helvetica"/>
      <family val="2"/>
    </font>
    <font>
      <b/>
      <sz val="10"/>
      <color indexed="13"/>
      <name val="Arial"/>
      <family val="2"/>
    </font>
    <font>
      <i/>
      <sz val="10"/>
      <name val="MS Sans Serif"/>
      <family val="2"/>
    </font>
    <font>
      <sz val="12"/>
      <name val="Arial"/>
      <family val="2"/>
    </font>
    <font>
      <b/>
      <sz val="10"/>
      <color indexed="15"/>
      <name val="Arial"/>
      <family val="2"/>
    </font>
    <font>
      <b/>
      <sz val="10"/>
      <color indexed="11"/>
      <name val="Arial"/>
      <family val="2"/>
    </font>
    <font>
      <b/>
      <sz val="10"/>
      <color indexed="9"/>
      <name val="Tahoma"/>
      <family val="2"/>
    </font>
    <font>
      <b/>
      <sz val="10"/>
      <color indexed="46"/>
      <name val="Arial"/>
      <family val="2"/>
    </font>
    <font>
      <b/>
      <sz val="11"/>
      <name val="Times New Roman"/>
      <family val="1"/>
    </font>
    <font>
      <sz val="11"/>
      <name val="Arial"/>
      <family val="2"/>
    </font>
    <font>
      <sz val="11"/>
      <color indexed="8"/>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b/>
      <sz val="10"/>
      <color indexed="9"/>
      <name val="Arial"/>
      <family val="2"/>
    </font>
    <font>
      <sz val="10"/>
      <color indexed="8"/>
      <name val="Tahoma"/>
      <family val="2"/>
    </font>
    <font>
      <b/>
      <sz val="10"/>
      <color indexed="56"/>
      <name val="Arial"/>
      <family val="2"/>
    </font>
    <font>
      <sz val="10"/>
      <name val="Yummo-Light"/>
    </font>
    <font>
      <sz val="11"/>
      <color indexed="8"/>
      <name val="Yummo-Light"/>
    </font>
    <font>
      <u/>
      <sz val="11"/>
      <color indexed="20"/>
      <name val="Calibri"/>
      <family val="2"/>
    </font>
    <font>
      <sz val="11"/>
      <name val="Yummo-Light"/>
    </font>
    <font>
      <u/>
      <sz val="11"/>
      <color indexed="12"/>
      <name val="Calibri"/>
      <family val="2"/>
    </font>
    <font>
      <sz val="8"/>
      <name val="Calibri"/>
      <family val="2"/>
    </font>
    <font>
      <b/>
      <sz val="11"/>
      <color indexed="8"/>
      <name val="Corbel"/>
      <family val="2"/>
    </font>
    <font>
      <sz val="11"/>
      <color indexed="8"/>
      <name val="Corbel"/>
      <family val="2"/>
    </font>
    <font>
      <sz val="11"/>
      <color rgb="FF000000"/>
      <name val="Corbel"/>
      <family val="2"/>
    </font>
    <font>
      <b/>
      <vertAlign val="superscript"/>
      <sz val="11"/>
      <color indexed="8"/>
      <name val="Corbel"/>
      <family val="2"/>
    </font>
    <font>
      <sz val="10"/>
      <name val="Corbel"/>
      <family val="2"/>
    </font>
    <font>
      <sz val="28"/>
      <color indexed="8"/>
      <name val="Corbel"/>
      <family val="2"/>
    </font>
    <font>
      <sz val="40"/>
      <color indexed="8"/>
      <name val="Corbel"/>
      <family val="2"/>
    </font>
    <font>
      <sz val="9"/>
      <color indexed="8"/>
      <name val="Corbel"/>
      <family val="2"/>
    </font>
    <font>
      <sz val="10"/>
      <color indexed="8"/>
      <name val="Corbel"/>
      <family val="2"/>
    </font>
    <font>
      <sz val="11"/>
      <name val="Corbel"/>
      <family val="2"/>
    </font>
    <font>
      <sz val="9"/>
      <name val="Corbel"/>
      <family val="2"/>
    </font>
    <font>
      <b/>
      <sz val="11"/>
      <color indexed="9"/>
      <name val="Corbel"/>
      <family val="2"/>
    </font>
    <font>
      <b/>
      <sz val="11"/>
      <name val="Corbel"/>
      <family val="2"/>
    </font>
    <font>
      <b/>
      <sz val="9"/>
      <name val="Corbel"/>
      <family val="2"/>
    </font>
    <font>
      <u/>
      <sz val="11"/>
      <color indexed="12"/>
      <name val="Corbel"/>
      <family val="2"/>
    </font>
    <font>
      <b/>
      <u/>
      <sz val="14"/>
      <color rgb="FF000000"/>
      <name val="Corbel"/>
      <family val="2"/>
    </font>
    <font>
      <i/>
      <sz val="7"/>
      <name val="Corbel"/>
      <family val="2"/>
    </font>
    <font>
      <b/>
      <sz val="12"/>
      <color indexed="9"/>
      <name val="Corbel"/>
      <family val="2"/>
    </font>
    <font>
      <b/>
      <sz val="10"/>
      <color indexed="9"/>
      <name val="Corbel"/>
      <family val="2"/>
    </font>
    <font>
      <b/>
      <sz val="10"/>
      <name val="Corbel"/>
      <family val="2"/>
    </font>
    <font>
      <i/>
      <sz val="8"/>
      <name val="Corbel"/>
      <family val="2"/>
    </font>
    <font>
      <sz val="8"/>
      <name val="Corbel"/>
      <family val="2"/>
    </font>
    <font>
      <b/>
      <sz val="9"/>
      <color indexed="8"/>
      <name val="Corbel"/>
      <family val="2"/>
    </font>
    <font>
      <u/>
      <sz val="11"/>
      <color theme="10"/>
      <name val="Calibri"/>
      <family val="2"/>
    </font>
    <font>
      <u/>
      <sz val="11"/>
      <color theme="11"/>
      <name val="Calibri"/>
      <family val="2"/>
    </font>
    <font>
      <i/>
      <sz val="9"/>
      <name val="Corbel"/>
      <family val="2"/>
    </font>
    <font>
      <b/>
      <i/>
      <sz val="10"/>
      <name val="Corbel"/>
      <family val="2"/>
    </font>
    <font>
      <sz val="9"/>
      <color theme="1"/>
      <name val="Corbel"/>
      <family val="2"/>
    </font>
  </fonts>
  <fills count="61">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indexed="30"/>
        <bgColor indexed="64"/>
      </patternFill>
    </fill>
    <fill>
      <patternFill patternType="solid">
        <fgColor indexed="55"/>
        <bgColor indexed="64"/>
      </patternFill>
    </fill>
    <fill>
      <patternFill patternType="solid">
        <fgColor indexed="51"/>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22"/>
      </patternFill>
    </fill>
    <fill>
      <patternFill patternType="solid">
        <fgColor indexed="14"/>
        <bgColor indexed="8"/>
      </patternFill>
    </fill>
    <fill>
      <patternFill patternType="solid">
        <fgColor indexed="26"/>
      </patternFill>
    </fill>
    <fill>
      <patternFill patternType="solid">
        <fgColor indexed="11"/>
        <bgColor indexed="64"/>
      </patternFill>
    </fill>
    <fill>
      <patternFill patternType="lightUp"/>
    </fill>
    <fill>
      <patternFill patternType="solid">
        <fgColor indexed="41"/>
        <bgColor indexed="64"/>
      </patternFill>
    </fill>
    <fill>
      <patternFill patternType="solid">
        <fgColor indexed="19"/>
        <bgColor indexed="64"/>
      </patternFill>
    </fill>
    <fill>
      <patternFill patternType="solid">
        <fgColor indexed="35"/>
        <bgColor indexed="64"/>
      </patternFill>
    </fill>
    <fill>
      <patternFill patternType="solid">
        <fgColor indexed="15"/>
      </patternFill>
    </fill>
    <fill>
      <patternFill patternType="solid">
        <fgColor indexed="42"/>
        <bgColor indexed="64"/>
      </patternFill>
    </fill>
    <fill>
      <patternFill patternType="solid">
        <fgColor indexed="10"/>
        <bgColor indexed="64"/>
      </patternFill>
    </fill>
    <fill>
      <patternFill patternType="solid">
        <fgColor indexed="13"/>
        <bgColor indexed="64"/>
      </patternFill>
    </fill>
    <fill>
      <patternFill patternType="solid">
        <fgColor indexed="11"/>
        <bgColor indexed="8"/>
      </patternFill>
    </fill>
    <fill>
      <patternFill patternType="solid">
        <fgColor indexed="43"/>
        <bgColor indexed="64"/>
      </patternFill>
    </fill>
    <fill>
      <patternFill patternType="solid">
        <fgColor indexed="23"/>
        <bgColor indexed="9"/>
      </patternFill>
    </fill>
    <fill>
      <patternFill patternType="solid">
        <fgColor indexed="43"/>
      </patternFill>
    </fill>
    <fill>
      <patternFill patternType="solid">
        <fgColor indexed="21"/>
        <bgColor indexed="64"/>
      </patternFill>
    </fill>
    <fill>
      <patternFill patternType="solid">
        <fgColor indexed="10"/>
        <bgColor indexed="9"/>
      </patternFill>
    </fill>
    <fill>
      <patternFill patternType="solid">
        <fgColor indexed="15"/>
        <bgColor indexed="64"/>
      </patternFill>
    </fill>
    <fill>
      <patternFill patternType="solid">
        <fgColor indexed="34"/>
        <bgColor indexed="64"/>
      </patternFill>
    </fill>
    <fill>
      <patternFill patternType="solid">
        <fgColor indexed="12"/>
        <bgColor indexed="8"/>
      </patternFill>
    </fill>
    <fill>
      <patternFill patternType="solid">
        <fgColor indexed="22"/>
        <bgColor indexed="9"/>
      </patternFill>
    </fill>
    <fill>
      <patternFill patternType="solid">
        <fgColor indexed="45"/>
        <bgColor indexed="64"/>
      </patternFill>
    </fill>
    <fill>
      <patternFill patternType="solid">
        <fgColor indexed="31"/>
        <bgColor indexed="64"/>
      </patternFill>
    </fill>
    <fill>
      <patternFill patternType="solid">
        <fgColor indexed="44"/>
        <bgColor indexed="64"/>
      </patternFill>
    </fill>
    <fill>
      <patternFill patternType="solid">
        <fgColor indexed="8"/>
        <bgColor indexed="64"/>
      </patternFill>
    </fill>
    <fill>
      <patternFill patternType="solid">
        <fgColor indexed="65"/>
        <bgColor indexed="64"/>
      </patternFill>
    </fill>
    <fill>
      <patternFill patternType="solid">
        <fgColor indexed="23"/>
        <bgColor indexed="22"/>
      </patternFill>
    </fill>
    <fill>
      <patternFill patternType="solid">
        <fgColor indexed="55"/>
      </patternFill>
    </fill>
    <fill>
      <patternFill patternType="solid">
        <fgColor theme="3" tint="0.79998168889431442"/>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56">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right/>
      <top style="thin">
        <color auto="1"/>
      </top>
      <bottom/>
      <diagonal/>
    </border>
    <border>
      <left/>
      <right/>
      <top style="double">
        <color auto="1"/>
      </top>
      <bottom/>
      <diagonal/>
    </border>
    <border>
      <left/>
      <right/>
      <top/>
      <bottom style="double">
        <color indexed="52"/>
      </bottom>
      <diagonal/>
    </border>
    <border>
      <left/>
      <right/>
      <top style="medium">
        <color auto="1"/>
      </top>
      <bottom style="medium">
        <color auto="1"/>
      </bottom>
      <diagonal/>
    </border>
    <border>
      <left/>
      <right style="thin">
        <color auto="1"/>
      </right>
      <top style="dotted">
        <color auto="1"/>
      </top>
      <bottom style="dotted">
        <color auto="1"/>
      </bottom>
      <diagonal/>
    </border>
    <border>
      <left/>
      <right style="thin">
        <color auto="1"/>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dotted">
        <color indexed="10"/>
      </top>
      <bottom/>
      <diagonal/>
    </border>
    <border>
      <left/>
      <right/>
      <top style="thin">
        <color auto="1"/>
      </top>
      <bottom style="thin">
        <color auto="1"/>
      </bottom>
      <diagonal/>
    </border>
    <border>
      <left style="thin">
        <color auto="1"/>
      </left>
      <right/>
      <top style="thin">
        <color auto="1"/>
      </top>
      <bottom style="medium">
        <color auto="1"/>
      </bottom>
      <diagonal/>
    </border>
    <border>
      <left style="hair">
        <color auto="1"/>
      </left>
      <right style="hair">
        <color auto="1"/>
      </right>
      <top style="hair">
        <color auto="1"/>
      </top>
      <bottom style="hair">
        <color auto="1"/>
      </bottom>
      <diagonal/>
    </border>
    <border>
      <left style="thin">
        <color auto="1"/>
      </left>
      <right style="thin">
        <color auto="1"/>
      </right>
      <top style="medium">
        <color indexed="33"/>
      </top>
      <bottom/>
      <diagonal/>
    </border>
    <border>
      <left style="thin">
        <color auto="1"/>
      </left>
      <right style="thin">
        <color auto="1"/>
      </right>
      <top style="dotted">
        <color indexed="51"/>
      </top>
      <bottom/>
      <diagonal/>
    </border>
    <border>
      <left style="hair">
        <color auto="1"/>
      </left>
      <right/>
      <top/>
      <bottom/>
      <diagonal/>
    </border>
    <border>
      <left style="thin">
        <color auto="1"/>
      </left>
      <right style="thin">
        <color auto="1"/>
      </right>
      <top style="thick">
        <color indexed="10"/>
      </top>
      <bottom style="thick">
        <color indexed="10"/>
      </bottom>
      <diagonal/>
    </border>
    <border>
      <left style="thin">
        <color auto="1"/>
      </left>
      <right style="thin">
        <color auto="1"/>
      </right>
      <top style="thick">
        <color indexed="15"/>
      </top>
      <bottom style="thick">
        <color indexed="35"/>
      </bottom>
      <diagonal/>
    </border>
    <border>
      <left style="thin">
        <color auto="1"/>
      </left>
      <right style="thin">
        <color auto="1"/>
      </right>
      <top style="thick">
        <color indexed="11"/>
      </top>
      <bottom style="thick">
        <color indexed="11"/>
      </bottom>
      <diagonal/>
    </border>
    <border>
      <left style="thin">
        <color indexed="10"/>
      </left>
      <right style="thin">
        <color indexed="10"/>
      </right>
      <top style="thin">
        <color indexed="10"/>
      </top>
      <bottom style="thin">
        <color indexed="10"/>
      </bottom>
      <diagonal/>
    </border>
    <border>
      <left style="thin">
        <color auto="1"/>
      </left>
      <right style="thin">
        <color auto="1"/>
      </right>
      <top style="dotted">
        <color indexed="46"/>
      </top>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dotted">
        <color auto="1"/>
      </top>
      <bottom style="dotted">
        <color auto="1"/>
      </bottom>
      <diagonal/>
    </border>
    <border>
      <left style="thin">
        <color auto="1"/>
      </left>
      <right style="thin">
        <color auto="1"/>
      </right>
      <top style="medium">
        <color auto="1"/>
      </top>
      <bottom style="medium">
        <color auto="1"/>
      </bottom>
      <diagonal/>
    </border>
    <border>
      <left style="hair">
        <color auto="1"/>
      </left>
      <right style="hair">
        <color auto="1"/>
      </right>
      <top style="thin">
        <color auto="1"/>
      </top>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bottom style="thin">
        <color theme="3"/>
      </bottom>
      <diagonal/>
    </border>
    <border>
      <left/>
      <right style="thin">
        <color auto="1"/>
      </right>
      <top style="thin">
        <color auto="1"/>
      </top>
      <bottom/>
      <diagonal/>
    </border>
    <border>
      <left style="thin">
        <color auto="1"/>
      </left>
      <right/>
      <top/>
      <bottom style="thin">
        <color theme="3"/>
      </bottom>
      <diagonal/>
    </border>
    <border>
      <left style="thin">
        <color auto="1"/>
      </left>
      <right/>
      <top style="thin">
        <color theme="3"/>
      </top>
      <bottom/>
      <diagonal/>
    </border>
    <border>
      <left/>
      <right style="thin">
        <color auto="1"/>
      </right>
      <top/>
      <bottom style="thin">
        <color auto="1"/>
      </bottom>
      <diagonal/>
    </border>
    <border>
      <left style="thin">
        <color auto="1"/>
      </left>
      <right/>
      <top/>
      <bottom style="thin">
        <color indexed="56"/>
      </bottom>
      <diagonal/>
    </border>
    <border>
      <left/>
      <right/>
      <top/>
      <bottom style="thin">
        <color indexed="56"/>
      </bottom>
      <diagonal/>
    </border>
    <border>
      <left/>
      <right style="thin">
        <color auto="1"/>
      </right>
      <top/>
      <bottom style="thin">
        <color indexed="56"/>
      </bottom>
      <diagonal/>
    </border>
    <border>
      <left style="thin">
        <color auto="1"/>
      </left>
      <right/>
      <top style="thin">
        <color indexed="56"/>
      </top>
      <bottom/>
      <diagonal/>
    </border>
    <border>
      <left/>
      <right/>
      <top style="thin">
        <color indexed="56"/>
      </top>
      <bottom/>
      <diagonal/>
    </border>
    <border>
      <left/>
      <right style="thin">
        <color auto="1"/>
      </right>
      <top style="thin">
        <color indexed="56"/>
      </top>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538">
    <xf numFmtId="0" fontId="0" fillId="0" borderId="0"/>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58" fillId="23"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0" fontId="58" fillId="24" borderId="0" applyNumberFormat="0" applyBorder="0" applyAlignment="0" applyProtection="0"/>
    <xf numFmtId="165" fontId="60" fillId="25" borderId="2">
      <alignment horizontal="left" vertical="top" wrapText="1"/>
    </xf>
    <xf numFmtId="0" fontId="55" fillId="0" borderId="0" applyNumberFormat="0" applyFill="0" applyBorder="0" applyAlignment="0" applyProtection="0"/>
    <xf numFmtId="0" fontId="8" fillId="0" borderId="2">
      <alignment horizontal="center" wrapText="1"/>
    </xf>
    <xf numFmtId="166" fontId="9" fillId="0" borderId="2">
      <alignment horizontal="left" vertical="top"/>
    </xf>
    <xf numFmtId="0" fontId="2" fillId="0" borderId="2"/>
    <xf numFmtId="0" fontId="52" fillId="26" borderId="6" applyNumberFormat="0" applyAlignment="0" applyProtection="0"/>
    <xf numFmtId="166" fontId="1" fillId="0" borderId="2">
      <alignment horizontal="left" wrapText="1"/>
    </xf>
    <xf numFmtId="0" fontId="10" fillId="0" borderId="7">
      <alignment horizontal="left" wrapText="1"/>
    </xf>
    <xf numFmtId="0" fontId="11" fillId="0" borderId="8">
      <alignment horizontal="right" wrapText="1"/>
    </xf>
    <xf numFmtId="166" fontId="12" fillId="0" borderId="2">
      <alignment horizontal="left" vertical="top" wrapText="1"/>
    </xf>
    <xf numFmtId="0" fontId="53" fillId="0" borderId="9" applyNumberFormat="0" applyFill="0" applyAlignment="0" applyProtection="0"/>
    <xf numFmtId="49" fontId="13" fillId="27" borderId="10" applyNumberFormat="0" applyAlignment="0" applyProtection="0">
      <alignment vertical="top" wrapText="1"/>
    </xf>
    <xf numFmtId="0" fontId="14" fillId="0" borderId="11">
      <alignment wrapText="1"/>
    </xf>
    <xf numFmtId="0" fontId="5" fillId="4" borderId="3">
      <alignment vertical="center" wrapText="1"/>
    </xf>
    <xf numFmtId="0" fontId="15" fillId="0" borderId="3">
      <alignment wrapText="1"/>
    </xf>
    <xf numFmtId="0" fontId="4" fillId="0" borderId="0" applyNumberFormat="0">
      <alignment horizontal="center" vertical="top" wrapText="1"/>
    </xf>
    <xf numFmtId="166" fontId="13" fillId="0" borderId="10">
      <alignment horizontal="left" vertical="top" wrapText="1"/>
    </xf>
    <xf numFmtId="0" fontId="16" fillId="0" borderId="12"/>
    <xf numFmtId="166" fontId="17" fillId="0" borderId="0"/>
    <xf numFmtId="0" fontId="1" fillId="0" borderId="2" applyNumberFormat="0" applyAlignment="0">
      <alignment horizontal="center"/>
    </xf>
    <xf numFmtId="0" fontId="18" fillId="0" borderId="0"/>
    <xf numFmtId="0" fontId="19" fillId="0" borderId="0">
      <alignment horizontal="left"/>
    </xf>
    <xf numFmtId="0" fontId="42" fillId="28" borderId="13" applyNumberFormat="0" applyFont="0" applyAlignment="0" applyProtection="0"/>
    <xf numFmtId="0" fontId="20" fillId="0" borderId="14"/>
    <xf numFmtId="2" fontId="21" fillId="0" borderId="2">
      <alignment wrapText="1"/>
    </xf>
    <xf numFmtId="0" fontId="15" fillId="29" borderId="2">
      <alignment horizontal="center"/>
    </xf>
    <xf numFmtId="0" fontId="22" fillId="30" borderId="0"/>
    <xf numFmtId="0" fontId="23" fillId="3" borderId="12">
      <alignment vertical="top"/>
    </xf>
    <xf numFmtId="0" fontId="24" fillId="0" borderId="15">
      <alignment horizontal="center"/>
    </xf>
    <xf numFmtId="0" fontId="20" fillId="25" borderId="0">
      <alignment wrapText="1"/>
    </xf>
    <xf numFmtId="0" fontId="20" fillId="0" borderId="0">
      <alignment wrapText="1"/>
    </xf>
    <xf numFmtId="0" fontId="20" fillId="0" borderId="3">
      <alignment wrapText="1"/>
    </xf>
    <xf numFmtId="0" fontId="20" fillId="0" borderId="12">
      <alignment horizontal="left" vertical="top" wrapText="1"/>
    </xf>
    <xf numFmtId="0" fontId="15" fillId="31" borderId="16">
      <alignment wrapText="1"/>
    </xf>
    <xf numFmtId="0" fontId="20" fillId="0" borderId="0">
      <alignment horizontal="left" wrapText="1"/>
    </xf>
    <xf numFmtId="0" fontId="25" fillId="0" borderId="3">
      <alignment horizontal="left"/>
    </xf>
    <xf numFmtId="166" fontId="1" fillId="0" borderId="0">
      <alignment horizontal="left"/>
    </xf>
    <xf numFmtId="0" fontId="15" fillId="0" borderId="17">
      <alignment horizontal="right" wrapText="1"/>
    </xf>
    <xf numFmtId="49" fontId="20" fillId="0" borderId="0">
      <alignment vertical="top" wrapText="1"/>
    </xf>
    <xf numFmtId="166" fontId="1" fillId="32" borderId="2" applyBorder="0" applyProtection="0">
      <alignment vertical="top"/>
    </xf>
    <xf numFmtId="0" fontId="1" fillId="0" borderId="12">
      <alignment vertical="top" wrapText="1"/>
    </xf>
    <xf numFmtId="0" fontId="1" fillId="0" borderId="0">
      <alignment horizontal="right" vertical="top"/>
    </xf>
    <xf numFmtId="166" fontId="15" fillId="33" borderId="2">
      <alignment horizontal="left" vertical="top"/>
    </xf>
    <xf numFmtId="0" fontId="15" fillId="34" borderId="14">
      <alignment vertical="top" wrapText="1"/>
    </xf>
    <xf numFmtId="0" fontId="15" fillId="0" borderId="14">
      <alignment vertical="top" wrapText="1"/>
    </xf>
    <xf numFmtId="0" fontId="50" fillId="12" borderId="6" applyNumberFormat="0" applyAlignment="0" applyProtection="0"/>
    <xf numFmtId="0" fontId="1" fillId="0" borderId="0" applyFont="0" applyFill="0" applyBorder="0" applyAlignment="0" applyProtection="0"/>
    <xf numFmtId="0" fontId="26" fillId="35" borderId="2">
      <alignment horizontal="right" wrapText="1"/>
    </xf>
    <xf numFmtId="0" fontId="5" fillId="36" borderId="2">
      <alignment horizontal="center"/>
    </xf>
    <xf numFmtId="0" fontId="15" fillId="0" borderId="14">
      <alignment vertical="top" wrapText="1"/>
    </xf>
    <xf numFmtId="0" fontId="27" fillId="0" borderId="2">
      <alignment wrapText="1"/>
    </xf>
    <xf numFmtId="0" fontId="15" fillId="0" borderId="12">
      <alignment horizontal="left"/>
    </xf>
    <xf numFmtId="2" fontId="10" fillId="37" borderId="16"/>
    <xf numFmtId="2" fontId="28" fillId="0" borderId="3">
      <alignment vertical="top" wrapText="1"/>
    </xf>
    <xf numFmtId="0" fontId="1" fillId="25" borderId="18" applyNumberFormat="0" applyFont="0" applyAlignment="0" applyProtection="0"/>
    <xf numFmtId="49" fontId="1" fillId="0" borderId="0">
      <alignment horizontal="left" wrapText="1"/>
    </xf>
    <xf numFmtId="0" fontId="48" fillId="8" borderId="0" applyNumberFormat="0" applyBorder="0" applyAlignment="0" applyProtection="0"/>
    <xf numFmtId="166" fontId="31" fillId="0" borderId="19">
      <alignment horizontal="right" vertical="top"/>
    </xf>
    <xf numFmtId="166" fontId="5" fillId="4" borderId="2" applyBorder="0" applyProtection="0">
      <alignment horizontal="left" vertical="top"/>
    </xf>
    <xf numFmtId="166" fontId="15" fillId="0" borderId="14">
      <alignment horizontal="left" vertical="top"/>
    </xf>
    <xf numFmtId="2" fontId="6" fillId="0" borderId="3">
      <alignment wrapText="1"/>
    </xf>
    <xf numFmtId="0" fontId="30" fillId="0" borderId="0"/>
    <xf numFmtId="166" fontId="13" fillId="38" borderId="2">
      <alignment vertical="top" wrapText="1"/>
    </xf>
    <xf numFmtId="0" fontId="61" fillId="39" borderId="20"/>
    <xf numFmtId="166" fontId="32" fillId="0" borderId="2">
      <alignment vertical="top" wrapText="1"/>
    </xf>
    <xf numFmtId="0" fontId="21" fillId="0" borderId="2">
      <alignment vertical="top" wrapText="1"/>
    </xf>
    <xf numFmtId="0" fontId="30" fillId="0" borderId="3">
      <alignment horizontal="left" wrapText="1"/>
    </xf>
    <xf numFmtId="166" fontId="33" fillId="40" borderId="2">
      <alignment vertical="top" wrapText="1"/>
    </xf>
    <xf numFmtId="166" fontId="15" fillId="0" borderId="2">
      <alignment vertical="top" wrapText="1"/>
    </xf>
    <xf numFmtId="0" fontId="22" fillId="39" borderId="0" applyNumberFormat="0" applyBorder="0" applyProtection="0">
      <alignment horizontal="center" vertical="center"/>
    </xf>
    <xf numFmtId="0" fontId="22" fillId="39" borderId="0" applyNumberFormat="0" applyBorder="0" applyProtection="0">
      <alignment vertical="center"/>
    </xf>
    <xf numFmtId="166" fontId="34" fillId="0" borderId="2">
      <alignment horizontal="right" vertical="top"/>
    </xf>
    <xf numFmtId="166" fontId="27" fillId="0" borderId="0" applyBorder="0">
      <alignment vertical="top"/>
    </xf>
    <xf numFmtId="0" fontId="49" fillId="41" borderId="0" applyNumberFormat="0" applyBorder="0" applyAlignment="0" applyProtection="0"/>
    <xf numFmtId="0" fontId="8" fillId="0" borderId="0"/>
    <xf numFmtId="0" fontId="35" fillId="0" borderId="0"/>
    <xf numFmtId="0" fontId="20" fillId="0" borderId="0"/>
    <xf numFmtId="49" fontId="29" fillId="42" borderId="0" applyBorder="0">
      <alignment horizontal="left"/>
    </xf>
    <xf numFmtId="166" fontId="13" fillId="43" borderId="2">
      <alignment horizontal="center" vertical="top" wrapText="1"/>
    </xf>
    <xf numFmtId="0" fontId="1" fillId="0" borderId="0"/>
    <xf numFmtId="49" fontId="1" fillId="0" borderId="3">
      <alignment horizontal="left" vertical="top"/>
    </xf>
    <xf numFmtId="49" fontId="3" fillId="3" borderId="21">
      <alignment horizontal="center" vertical="center"/>
    </xf>
    <xf numFmtId="49" fontId="5" fillId="4" borderId="3">
      <alignment horizontal="left" vertical="center"/>
    </xf>
    <xf numFmtId="49" fontId="15" fillId="0" borderId="3">
      <alignment horizontal="left" vertical="center"/>
    </xf>
    <xf numFmtId="166" fontId="1" fillId="44" borderId="2">
      <alignment horizontal="left" vertical="top" wrapText="1"/>
    </xf>
    <xf numFmtId="166" fontId="15" fillId="45" borderId="2">
      <alignment vertical="top"/>
    </xf>
    <xf numFmtId="166" fontId="15" fillId="0" borderId="2">
      <alignment vertical="top"/>
    </xf>
    <xf numFmtId="166" fontId="2" fillId="46" borderId="2">
      <alignment vertical="top" wrapText="1"/>
    </xf>
    <xf numFmtId="166" fontId="12" fillId="46" borderId="22">
      <alignment vertical="top" wrapText="1"/>
    </xf>
    <xf numFmtId="166" fontId="1" fillId="0" borderId="2">
      <alignment horizontal="left" vertical="top"/>
    </xf>
    <xf numFmtId="166" fontId="36" fillId="46" borderId="23">
      <alignment vertical="top" wrapText="1"/>
    </xf>
    <xf numFmtId="166" fontId="1" fillId="0" borderId="2">
      <alignment horizontal="left" vertical="top"/>
    </xf>
    <xf numFmtId="166" fontId="37" fillId="46" borderId="24">
      <alignment vertical="top" wrapText="1"/>
    </xf>
    <xf numFmtId="166" fontId="1" fillId="0" borderId="2">
      <alignment horizontal="left" vertical="top"/>
    </xf>
    <xf numFmtId="166" fontId="15" fillId="0" borderId="2">
      <alignment vertical="top" wrapText="1"/>
    </xf>
    <xf numFmtId="1" fontId="20" fillId="0" borderId="2">
      <alignment horizontal="left"/>
    </xf>
    <xf numFmtId="166" fontId="13" fillId="47" borderId="2">
      <alignment vertical="top" wrapText="1"/>
    </xf>
    <xf numFmtId="166" fontId="15" fillId="0" borderId="2">
      <alignment vertical="top" wrapText="1"/>
    </xf>
    <xf numFmtId="4" fontId="1" fillId="0" borderId="3">
      <alignment vertical="top"/>
    </xf>
    <xf numFmtId="4" fontId="1" fillId="0" borderId="3">
      <alignment vertical="top"/>
    </xf>
    <xf numFmtId="0" fontId="27" fillId="0" borderId="25"/>
    <xf numFmtId="0" fontId="38" fillId="3" borderId="0">
      <alignment wrapText="1"/>
    </xf>
    <xf numFmtId="0" fontId="1" fillId="0" borderId="0"/>
    <xf numFmtId="0" fontId="8" fillId="0" borderId="0"/>
    <xf numFmtId="4" fontId="1" fillId="0" borderId="0"/>
    <xf numFmtId="4" fontId="1" fillId="0" borderId="0" applyBorder="0"/>
    <xf numFmtId="166" fontId="1" fillId="0" borderId="2">
      <alignment horizontal="center" vertical="top"/>
    </xf>
    <xf numFmtId="0" fontId="39" fillId="0" borderId="26">
      <alignment horizontal="center"/>
    </xf>
    <xf numFmtId="166" fontId="1" fillId="0" borderId="2">
      <alignment vertical="top" wrapText="1"/>
    </xf>
    <xf numFmtId="0" fontId="8" fillId="0" borderId="7"/>
    <xf numFmtId="0" fontId="8" fillId="0" borderId="27"/>
    <xf numFmtId="0" fontId="8" fillId="0" borderId="0"/>
    <xf numFmtId="4" fontId="8" fillId="0" borderId="1"/>
    <xf numFmtId="4" fontId="8" fillId="0" borderId="27"/>
    <xf numFmtId="4" fontId="8" fillId="0" borderId="2"/>
    <xf numFmtId="0" fontId="35" fillId="0" borderId="28"/>
    <xf numFmtId="0" fontId="35" fillId="0" borderId="29"/>
    <xf numFmtId="0" fontId="35" fillId="0" borderId="30"/>
    <xf numFmtId="2" fontId="1" fillId="25" borderId="2">
      <alignment vertical="top"/>
    </xf>
    <xf numFmtId="0" fontId="47" fillId="9" borderId="0" applyNumberFormat="0" applyBorder="0" applyAlignment="0" applyProtection="0"/>
    <xf numFmtId="0" fontId="51" fillId="26" borderId="31" applyNumberFormat="0" applyAlignment="0" applyProtection="0"/>
    <xf numFmtId="0" fontId="8" fillId="48" borderId="0">
      <alignment horizontal="left" vertical="center"/>
    </xf>
    <xf numFmtId="0" fontId="7" fillId="35" borderId="0">
      <alignment horizontal="left" vertical="center"/>
    </xf>
    <xf numFmtId="0" fontId="15" fillId="49" borderId="0">
      <alignment horizontal="left" vertical="center"/>
    </xf>
    <xf numFmtId="0" fontId="8" fillId="50" borderId="0">
      <alignment horizontal="left" vertical="center"/>
    </xf>
    <xf numFmtId="166" fontId="12" fillId="51" borderId="2">
      <alignment vertical="top" wrapText="1"/>
    </xf>
    <xf numFmtId="166" fontId="15" fillId="0" borderId="2">
      <alignment vertical="top" wrapText="1"/>
    </xf>
    <xf numFmtId="0" fontId="2" fillId="36" borderId="2">
      <alignment wrapText="1"/>
    </xf>
    <xf numFmtId="0" fontId="22" fillId="52" borderId="32"/>
    <xf numFmtId="0" fontId="17" fillId="0" borderId="2">
      <alignment wrapText="1"/>
    </xf>
    <xf numFmtId="0" fontId="56" fillId="0" borderId="0" applyNumberFormat="0" applyFill="0" applyBorder="0" applyAlignment="0" applyProtection="0"/>
    <xf numFmtId="2" fontId="15" fillId="44" borderId="12">
      <alignment vertical="top" wrapText="1"/>
    </xf>
    <xf numFmtId="2" fontId="15" fillId="0" borderId="12">
      <alignment vertical="top" wrapText="1"/>
    </xf>
    <xf numFmtId="0" fontId="40" fillId="0" borderId="0"/>
    <xf numFmtId="0" fontId="43" fillId="0" borderId="0" applyNumberFormat="0" applyFill="0" applyBorder="0" applyAlignment="0" applyProtection="0"/>
    <xf numFmtId="0" fontId="44" fillId="0" borderId="33" applyNumberFormat="0" applyFill="0" applyAlignment="0" applyProtection="0"/>
    <xf numFmtId="0" fontId="45" fillId="0" borderId="34" applyNumberFormat="0" applyFill="0" applyAlignment="0" applyProtection="0"/>
    <xf numFmtId="0" fontId="46" fillId="0" borderId="35" applyNumberFormat="0" applyFill="0" applyAlignment="0" applyProtection="0"/>
    <xf numFmtId="0" fontId="46" fillId="0" borderId="0" applyNumberFormat="0" applyFill="0" applyBorder="0" applyAlignment="0" applyProtection="0"/>
    <xf numFmtId="49" fontId="7" fillId="0" borderId="2">
      <alignment horizontal="left" vertical="top"/>
    </xf>
    <xf numFmtId="49" fontId="1" fillId="0" borderId="2">
      <alignment horizontal="left" vertical="top"/>
    </xf>
    <xf numFmtId="166" fontId="8" fillId="0" borderId="2">
      <alignment horizontal="left" vertical="top"/>
    </xf>
    <xf numFmtId="166" fontId="35" fillId="0" borderId="2">
      <alignment horizontal="left" vertical="top"/>
    </xf>
    <xf numFmtId="166" fontId="7" fillId="0" borderId="2">
      <alignment horizontal="left" vertical="top"/>
    </xf>
    <xf numFmtId="166" fontId="41" fillId="0" borderId="2">
      <alignment horizontal="left" vertical="top"/>
    </xf>
    <xf numFmtId="166" fontId="1" fillId="0" borderId="2">
      <alignment horizontal="left" vertical="top"/>
    </xf>
    <xf numFmtId="0" fontId="1" fillId="35" borderId="1">
      <alignment horizontal="right" wrapText="1"/>
    </xf>
    <xf numFmtId="0" fontId="57" fillId="0" borderId="36" applyNumberFormat="0" applyFill="0" applyAlignment="0" applyProtection="0"/>
    <xf numFmtId="4" fontId="1" fillId="0" borderId="3">
      <alignment vertical="top"/>
    </xf>
    <xf numFmtId="0" fontId="8" fillId="0" borderId="37">
      <alignment wrapText="1"/>
    </xf>
    <xf numFmtId="2" fontId="8" fillId="0" borderId="38">
      <alignment wrapText="1"/>
    </xf>
    <xf numFmtId="4" fontId="3" fillId="53" borderId="3">
      <alignment horizontal="right" vertical="center" wrapText="1"/>
    </xf>
    <xf numFmtId="4" fontId="59" fillId="5" borderId="3">
      <alignment horizontal="right" vertical="center" wrapText="1"/>
    </xf>
    <xf numFmtId="0" fontId="15" fillId="0" borderId="39">
      <alignment horizontal="right" vertical="top" wrapText="1"/>
    </xf>
    <xf numFmtId="164" fontId="7" fillId="0" borderId="0" applyFill="0" applyBorder="0" applyAlignment="0"/>
    <xf numFmtId="4" fontId="7" fillId="6" borderId="3">
      <alignment horizontal="right" wrapText="1"/>
    </xf>
    <xf numFmtId="0" fontId="1" fillId="0" borderId="3" applyNumberFormat="0">
      <alignment horizontal="center" vertical="top"/>
    </xf>
    <xf numFmtId="4" fontId="1" fillId="25" borderId="3" applyNumberFormat="0" applyFont="0" applyAlignment="0"/>
    <xf numFmtId="0" fontId="54" fillId="54" borderId="40" applyNumberFormat="0" applyAlignment="0" applyProtection="0"/>
    <xf numFmtId="0" fontId="10" fillId="0" borderId="3"/>
    <xf numFmtId="0" fontId="1" fillId="0" borderId="0"/>
    <xf numFmtId="0" fontId="64"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cellStyleXfs>
  <cellXfs count="270">
    <xf numFmtId="0" fontId="0" fillId="0" borderId="0" xfId="0"/>
    <xf numFmtId="0" fontId="62" fillId="0" borderId="0" xfId="0" applyFont="1"/>
    <xf numFmtId="0" fontId="63" fillId="0" borderId="0" xfId="0" applyFont="1"/>
    <xf numFmtId="49" fontId="62" fillId="0" borderId="0" xfId="0" applyNumberFormat="1" applyFont="1"/>
    <xf numFmtId="0" fontId="63" fillId="0" borderId="0" xfId="0" applyFont="1" applyAlignment="1">
      <alignment wrapText="1"/>
    </xf>
    <xf numFmtId="0" fontId="62" fillId="0" borderId="0" xfId="0" applyFont="1" applyAlignment="1">
      <alignment horizontal="center"/>
    </xf>
    <xf numFmtId="0" fontId="63" fillId="0" borderId="0" xfId="0" applyFont="1" applyAlignment="1">
      <alignment horizontal="center"/>
    </xf>
    <xf numFmtId="0" fontId="65" fillId="0" borderId="0" xfId="0" applyFont="1"/>
    <xf numFmtId="0" fontId="68" fillId="0" borderId="0" xfId="0" applyFont="1"/>
    <xf numFmtId="0" fontId="69" fillId="0" borderId="0" xfId="0" applyFont="1"/>
    <xf numFmtId="0" fontId="69" fillId="0" borderId="0" xfId="0" applyFont="1" applyAlignment="1">
      <alignment vertical="center"/>
    </xf>
    <xf numFmtId="0" fontId="72" fillId="0" borderId="0" xfId="0" applyFont="1"/>
    <xf numFmtId="0" fontId="73" fillId="0" borderId="0" xfId="0" applyFont="1" applyAlignment="1">
      <alignment horizontal="left" vertical="center"/>
    </xf>
    <xf numFmtId="0" fontId="74" fillId="0" borderId="0" xfId="0" applyFont="1"/>
    <xf numFmtId="0" fontId="72" fillId="0" borderId="0" xfId="0" applyFont="1" applyAlignment="1">
      <alignment horizontal="center"/>
    </xf>
    <xf numFmtId="0" fontId="69" fillId="0" borderId="0" xfId="0" applyFont="1" applyAlignment="1">
      <alignment horizontal="right" vertical="center"/>
    </xf>
    <xf numFmtId="0" fontId="75" fillId="0" borderId="0" xfId="0" applyFont="1" applyAlignment="1">
      <alignment horizontal="right" vertical="center"/>
    </xf>
    <xf numFmtId="0" fontId="76" fillId="0" borderId="0" xfId="0" applyFont="1" applyAlignment="1">
      <alignment vertical="center"/>
    </xf>
    <xf numFmtId="49" fontId="77" fillId="0" borderId="0" xfId="0" applyNumberFormat="1" applyFont="1"/>
    <xf numFmtId="49" fontId="78" fillId="0" borderId="0" xfId="0" applyNumberFormat="1" applyFont="1"/>
    <xf numFmtId="0" fontId="79" fillId="0" borderId="0" xfId="0" applyFont="1" applyAlignment="1">
      <alignment wrapText="1"/>
    </xf>
    <xf numFmtId="0" fontId="68" fillId="0" borderId="0" xfId="0" applyFont="1" applyAlignment="1">
      <alignment vertical="center"/>
    </xf>
    <xf numFmtId="49" fontId="80" fillId="0" borderId="0" xfId="0" applyNumberFormat="1" applyFont="1" applyAlignment="1">
      <alignment horizontal="right"/>
    </xf>
    <xf numFmtId="49" fontId="81" fillId="0" borderId="0" xfId="0" applyNumberFormat="1" applyFont="1" applyAlignment="1">
      <alignment horizontal="right"/>
    </xf>
    <xf numFmtId="49" fontId="80" fillId="0" borderId="0" xfId="0" applyNumberFormat="1" applyFont="1"/>
    <xf numFmtId="49" fontId="81" fillId="0" borderId="0" xfId="0" applyNumberFormat="1" applyFont="1"/>
    <xf numFmtId="49" fontId="72" fillId="0" borderId="0" xfId="0" applyNumberFormat="1" applyFont="1"/>
    <xf numFmtId="0" fontId="76" fillId="0" borderId="0" xfId="0" applyFont="1"/>
    <xf numFmtId="0" fontId="82" fillId="0" borderId="0" xfId="187" applyFont="1" applyAlignment="1">
      <alignment vertical="center"/>
    </xf>
    <xf numFmtId="0" fontId="69" fillId="0" borderId="0" xfId="0" applyFont="1" applyAlignment="1">
      <alignment wrapText="1"/>
    </xf>
    <xf numFmtId="0" fontId="68" fillId="2" borderId="1" xfId="0" applyFont="1" applyFill="1" applyBorder="1" applyAlignment="1">
      <alignment horizontal="center"/>
    </xf>
    <xf numFmtId="0" fontId="80" fillId="2" borderId="1" xfId="0" applyFont="1" applyFill="1" applyBorder="1" applyAlignment="1">
      <alignment horizontal="center"/>
    </xf>
    <xf numFmtId="0" fontId="72" fillId="0" borderId="2" xfId="0" applyFont="1" applyBorder="1"/>
    <xf numFmtId="0" fontId="84" fillId="0" borderId="2" xfId="0" applyFont="1" applyBorder="1" applyAlignment="1">
      <alignment horizontal="center"/>
    </xf>
    <xf numFmtId="0" fontId="72" fillId="0" borderId="2" xfId="0" applyFont="1" applyBorder="1" applyAlignment="1">
      <alignment horizontal="center"/>
    </xf>
    <xf numFmtId="49" fontId="85" fillId="3" borderId="43" xfId="0" applyNumberFormat="1" applyFont="1" applyFill="1" applyBorder="1" applyAlignment="1">
      <alignment horizontal="center" vertical="top"/>
    </xf>
    <xf numFmtId="0" fontId="72" fillId="0" borderId="41" xfId="0" applyFont="1" applyBorder="1"/>
    <xf numFmtId="0" fontId="72" fillId="0" borderId="41" xfId="0" applyFont="1" applyBorder="1" applyAlignment="1">
      <alignment horizontal="center"/>
    </xf>
    <xf numFmtId="49" fontId="72" fillId="0" borderId="44" xfId="0" applyNumberFormat="1" applyFont="1" applyBorder="1" applyAlignment="1">
      <alignment horizontal="center"/>
    </xf>
    <xf numFmtId="49" fontId="86" fillId="4" borderId="30" xfId="107" applyFont="1" applyBorder="1" applyAlignment="1">
      <alignment horizontal="left"/>
    </xf>
    <xf numFmtId="0" fontId="86" fillId="4" borderId="2" xfId="38" applyFont="1" applyBorder="1">
      <alignment vertical="center" wrapText="1"/>
    </xf>
    <xf numFmtId="0" fontId="86" fillId="4" borderId="2" xfId="38" applyFont="1" applyBorder="1" applyAlignment="1">
      <alignment horizontal="center" vertical="center" wrapText="1"/>
    </xf>
    <xf numFmtId="0" fontId="87" fillId="4" borderId="2" xfId="38" applyFont="1" applyBorder="1">
      <alignment vertical="center" wrapText="1"/>
    </xf>
    <xf numFmtId="0" fontId="72" fillId="0" borderId="0" xfId="104" applyFont="1"/>
    <xf numFmtId="49" fontId="72" fillId="0" borderId="30" xfId="104" applyNumberFormat="1" applyFont="1" applyBorder="1" applyAlignment="1">
      <alignment horizontal="left"/>
    </xf>
    <xf numFmtId="0" fontId="72" fillId="0" borderId="2" xfId="104" applyFont="1" applyBorder="1"/>
    <xf numFmtId="0" fontId="72" fillId="0" borderId="2" xfId="104" applyFont="1" applyBorder="1" applyAlignment="1">
      <alignment horizontal="center"/>
    </xf>
    <xf numFmtId="49" fontId="72" fillId="50" borderId="30" xfId="105" applyFont="1" applyFill="1" applyBorder="1" applyAlignment="1">
      <alignment horizontal="left"/>
    </xf>
    <xf numFmtId="0" fontId="72" fillId="0" borderId="2" xfId="181" applyFont="1" applyBorder="1">
      <alignment horizontal="center" vertical="top"/>
    </xf>
    <xf numFmtId="0" fontId="72" fillId="0" borderId="2" xfId="124" applyNumberFormat="1" applyFont="1" applyBorder="1" applyAlignment="1">
      <alignment horizontal="center" vertical="top"/>
    </xf>
    <xf numFmtId="4" fontId="72" fillId="0" borderId="2" xfId="123" applyFont="1" applyBorder="1" applyProtection="1">
      <alignment vertical="top"/>
      <protection locked="0"/>
    </xf>
    <xf numFmtId="4" fontId="72" fillId="0" borderId="2" xfId="173" applyFont="1" applyBorder="1">
      <alignment vertical="top"/>
    </xf>
    <xf numFmtId="49" fontId="72" fillId="0" borderId="30" xfId="105" applyFont="1" applyBorder="1" applyAlignment="1">
      <alignment horizontal="left"/>
    </xf>
    <xf numFmtId="49" fontId="78" fillId="55" borderId="30" xfId="105" applyFont="1" applyFill="1" applyBorder="1" applyAlignment="1">
      <alignment horizontal="left" vertical="center"/>
    </xf>
    <xf numFmtId="0" fontId="78" fillId="0" borderId="2" xfId="181" applyFont="1" applyBorder="1" applyAlignment="1">
      <alignment horizontal="center" vertical="center"/>
    </xf>
    <xf numFmtId="0" fontId="78" fillId="0" borderId="2" xfId="124" applyNumberFormat="1" applyFont="1" applyBorder="1" applyAlignment="1">
      <alignment horizontal="center" vertical="center"/>
    </xf>
    <xf numFmtId="4" fontId="78" fillId="0" borderId="2" xfId="123" applyFont="1" applyBorder="1" applyAlignment="1" applyProtection="1">
      <alignment vertical="center"/>
      <protection locked="0"/>
    </xf>
    <xf numFmtId="4" fontId="78" fillId="0" borderId="2" xfId="173" applyFont="1" applyBorder="1" applyAlignment="1">
      <alignment vertical="center"/>
    </xf>
    <xf numFmtId="0" fontId="78" fillId="0" borderId="0" xfId="104" applyFont="1" applyAlignment="1">
      <alignment vertical="center"/>
    </xf>
    <xf numFmtId="49" fontId="78" fillId="0" borderId="30" xfId="105" applyFont="1" applyBorder="1" applyAlignment="1">
      <alignment horizontal="left" vertical="center"/>
    </xf>
    <xf numFmtId="0" fontId="78" fillId="56" borderId="2" xfId="181" applyFont="1" applyFill="1" applyBorder="1" applyAlignment="1">
      <alignment horizontal="center" vertical="center"/>
    </xf>
    <xf numFmtId="2" fontId="78" fillId="56" borderId="2" xfId="124" applyNumberFormat="1" applyFont="1" applyFill="1" applyBorder="1" applyAlignment="1">
      <alignment horizontal="center" vertical="center"/>
    </xf>
    <xf numFmtId="4" fontId="78" fillId="56" borderId="2" xfId="123" applyFont="1" applyFill="1" applyBorder="1" applyAlignment="1" applyProtection="1">
      <alignment vertical="center"/>
      <protection locked="0"/>
    </xf>
    <xf numFmtId="4" fontId="78" fillId="56" borderId="2" xfId="173" applyFont="1" applyFill="1" applyBorder="1" applyAlignment="1">
      <alignment vertical="center"/>
    </xf>
    <xf numFmtId="0" fontId="72" fillId="0" borderId="0" xfId="104" applyFont="1" applyAlignment="1">
      <alignment vertical="center"/>
    </xf>
    <xf numFmtId="0" fontId="78" fillId="0" borderId="30" xfId="161" applyFont="1" applyFill="1" applyBorder="1" applyAlignment="1">
      <alignment horizontal="left" vertical="center"/>
    </xf>
    <xf numFmtId="2" fontId="78" fillId="0" borderId="12" xfId="124" applyNumberFormat="1" applyFont="1" applyBorder="1" applyAlignment="1">
      <alignment horizontal="center" vertical="center"/>
    </xf>
    <xf numFmtId="0" fontId="72" fillId="0" borderId="12" xfId="0" applyFont="1" applyBorder="1" applyAlignment="1">
      <alignment horizontal="center" vertical="top"/>
    </xf>
    <xf numFmtId="4" fontId="72" fillId="0" borderId="12" xfId="0" applyNumberFormat="1" applyFont="1" applyBorder="1" applyAlignment="1" applyProtection="1">
      <alignment vertical="top"/>
      <protection locked="0"/>
    </xf>
    <xf numFmtId="4" fontId="72" fillId="0" borderId="12" xfId="0" applyNumberFormat="1" applyFont="1" applyBorder="1" applyAlignment="1">
      <alignment vertical="top"/>
    </xf>
    <xf numFmtId="49" fontId="78" fillId="0" borderId="30" xfId="105" applyFont="1" applyBorder="1" applyAlignment="1">
      <alignment horizontal="left"/>
    </xf>
    <xf numFmtId="4" fontId="72" fillId="56" borderId="2" xfId="123" applyFont="1" applyFill="1" applyBorder="1" applyProtection="1">
      <alignment vertical="top"/>
      <protection locked="0"/>
    </xf>
    <xf numFmtId="4" fontId="72" fillId="56" borderId="2" xfId="173" applyFont="1" applyFill="1" applyBorder="1">
      <alignment vertical="top"/>
    </xf>
    <xf numFmtId="0" fontId="78" fillId="0" borderId="0" xfId="161" applyFont="1" applyFill="1" applyBorder="1" applyAlignment="1">
      <alignment horizontal="left" wrapText="1"/>
    </xf>
    <xf numFmtId="4" fontId="72" fillId="0" borderId="12" xfId="123" applyFont="1" applyBorder="1" applyProtection="1">
      <alignment vertical="top"/>
      <protection locked="0"/>
    </xf>
    <xf numFmtId="4" fontId="72" fillId="0" borderId="12" xfId="173" applyFont="1" applyBorder="1">
      <alignment vertical="top"/>
    </xf>
    <xf numFmtId="49" fontId="78" fillId="0" borderId="30" xfId="0" applyNumberFormat="1" applyFont="1" applyBorder="1" applyAlignment="1">
      <alignment horizontal="left"/>
    </xf>
    <xf numFmtId="2" fontId="78" fillId="0" borderId="2" xfId="124" applyNumberFormat="1" applyFont="1" applyBorder="1" applyAlignment="1">
      <alignment horizontal="center" vertical="center"/>
    </xf>
    <xf numFmtId="4" fontId="72" fillId="56" borderId="2" xfId="123" applyFont="1" applyFill="1" applyBorder="1" applyAlignment="1" applyProtection="1">
      <alignment vertical="center"/>
      <protection locked="0"/>
    </xf>
    <xf numFmtId="4" fontId="72" fillId="56" borderId="2" xfId="173" applyFont="1" applyFill="1" applyBorder="1" applyAlignment="1">
      <alignment vertical="center"/>
    </xf>
    <xf numFmtId="0" fontId="72" fillId="0" borderId="12" xfId="0" applyFont="1" applyBorder="1" applyAlignment="1">
      <alignment horizontal="center" vertical="center"/>
    </xf>
    <xf numFmtId="4" fontId="72" fillId="0" borderId="12" xfId="0" applyNumberFormat="1" applyFont="1" applyBorder="1" applyAlignment="1" applyProtection="1">
      <alignment vertical="center"/>
      <protection locked="0"/>
    </xf>
    <xf numFmtId="4" fontId="72" fillId="0" borderId="12" xfId="0" applyNumberFormat="1" applyFont="1" applyBorder="1" applyAlignment="1">
      <alignment vertical="center"/>
    </xf>
    <xf numFmtId="0" fontId="72" fillId="0" borderId="2" xfId="181" applyFont="1" applyBorder="1" applyAlignment="1">
      <alignment horizontal="center" vertical="center"/>
    </xf>
    <xf numFmtId="0" fontId="72" fillId="0" borderId="2" xfId="124" applyNumberFormat="1" applyFont="1" applyBorder="1" applyAlignment="1">
      <alignment horizontal="center" vertical="center"/>
    </xf>
    <xf numFmtId="4" fontId="72" fillId="0" borderId="2" xfId="123" applyFont="1" applyBorder="1" applyAlignment="1" applyProtection="1">
      <alignment vertical="center"/>
      <protection locked="0"/>
    </xf>
    <xf numFmtId="4" fontId="72" fillId="0" borderId="2" xfId="173" applyFont="1" applyBorder="1" applyAlignment="1">
      <alignment vertical="center"/>
    </xf>
    <xf numFmtId="49" fontId="88" fillId="0" borderId="0" xfId="105" applyFont="1" applyBorder="1" applyAlignment="1">
      <alignment horizontal="left"/>
    </xf>
    <xf numFmtId="49" fontId="88" fillId="0" borderId="12" xfId="105" applyFont="1" applyBorder="1" applyAlignment="1">
      <alignment horizontal="left"/>
    </xf>
    <xf numFmtId="0" fontId="72" fillId="0" borderId="30" xfId="161" applyFont="1" applyBorder="1" applyAlignment="1">
      <alignment horizontal="left" wrapText="1"/>
    </xf>
    <xf numFmtId="0" fontId="72" fillId="0" borderId="0" xfId="161" applyFont="1" applyBorder="1" applyAlignment="1">
      <alignment horizontal="left" wrapText="1"/>
    </xf>
    <xf numFmtId="0" fontId="72" fillId="0" borderId="12" xfId="161" applyFont="1" applyBorder="1" applyAlignment="1">
      <alignment horizontal="left" wrapText="1"/>
    </xf>
    <xf numFmtId="49" fontId="72" fillId="0" borderId="30" xfId="105" applyFont="1" applyBorder="1" applyAlignment="1">
      <alignment horizontal="left" vertical="center"/>
    </xf>
    <xf numFmtId="0" fontId="72" fillId="0" borderId="30" xfId="161" applyFont="1" applyBorder="1" applyAlignment="1">
      <alignment horizontal="left" vertical="center" wrapText="1"/>
    </xf>
    <xf numFmtId="0" fontId="72" fillId="0" borderId="0" xfId="161" applyFont="1" applyBorder="1" applyAlignment="1">
      <alignment horizontal="left" vertical="center" wrapText="1"/>
    </xf>
    <xf numFmtId="0" fontId="72" fillId="0" borderId="12" xfId="161" applyFont="1" applyBorder="1" applyAlignment="1">
      <alignment horizontal="left" vertical="center" wrapText="1"/>
    </xf>
    <xf numFmtId="49" fontId="88" fillId="0" borderId="30" xfId="105" applyFont="1" applyBorder="1" applyAlignment="1">
      <alignment horizontal="left"/>
    </xf>
    <xf numFmtId="49" fontId="78" fillId="0" borderId="0" xfId="105" applyFont="1" applyBorder="1" applyAlignment="1">
      <alignment horizontal="left"/>
    </xf>
    <xf numFmtId="0" fontId="72" fillId="0" borderId="30" xfId="0" applyFont="1" applyBorder="1" applyAlignment="1">
      <alignment vertical="top" wrapText="1"/>
    </xf>
    <xf numFmtId="0" fontId="72" fillId="0" borderId="2" xfId="0" applyFont="1" applyBorder="1" applyAlignment="1">
      <alignment vertical="center" wrapText="1"/>
    </xf>
    <xf numFmtId="0" fontId="72" fillId="0" borderId="2" xfId="0" applyFont="1" applyBorder="1" applyAlignment="1">
      <alignment horizontal="center" vertical="center" wrapText="1"/>
    </xf>
    <xf numFmtId="4" fontId="87" fillId="6" borderId="14" xfId="180" applyFont="1" applyBorder="1" applyAlignment="1">
      <alignment horizontal="right" vertical="center" wrapText="1"/>
    </xf>
    <xf numFmtId="4" fontId="72" fillId="6" borderId="2" xfId="180" applyFont="1" applyBorder="1" applyAlignment="1">
      <alignment horizontal="right" vertical="center" wrapText="1"/>
    </xf>
    <xf numFmtId="4" fontId="87" fillId="6" borderId="4" xfId="180" applyFont="1" applyBorder="1" applyAlignment="1">
      <alignment horizontal="right" vertical="center" wrapText="1"/>
    </xf>
    <xf numFmtId="0" fontId="72" fillId="0" borderId="29" xfId="0" applyFont="1" applyBorder="1" applyAlignment="1">
      <alignment vertical="top" wrapText="1"/>
    </xf>
    <xf numFmtId="0" fontId="72" fillId="0" borderId="5" xfId="0" applyFont="1" applyBorder="1" applyAlignment="1">
      <alignment vertical="top" wrapText="1"/>
    </xf>
    <xf numFmtId="0" fontId="72" fillId="0" borderId="5" xfId="0" applyFont="1" applyBorder="1" applyAlignment="1">
      <alignment horizontal="center" vertical="top" wrapText="1"/>
    </xf>
    <xf numFmtId="0" fontId="72" fillId="0" borderId="0" xfId="0" applyFont="1" applyAlignment="1">
      <alignment vertical="top" wrapText="1"/>
    </xf>
    <xf numFmtId="0" fontId="72" fillId="0" borderId="0" xfId="0" applyFont="1" applyAlignment="1">
      <alignment horizontal="center" vertical="top" wrapText="1"/>
    </xf>
    <xf numFmtId="0" fontId="90" fillId="0" borderId="0" xfId="0" applyFont="1" applyAlignment="1">
      <alignment horizontal="left" indent="6"/>
    </xf>
    <xf numFmtId="0" fontId="75" fillId="0" borderId="0" xfId="0" applyFont="1" applyAlignment="1">
      <alignment horizontal="left" indent="6"/>
    </xf>
    <xf numFmtId="0" fontId="78" fillId="57" borderId="2" xfId="0" applyFont="1" applyFill="1" applyBorder="1" applyAlignment="1">
      <alignment horizontal="center" vertical="center"/>
    </xf>
    <xf numFmtId="0" fontId="78" fillId="55" borderId="2" xfId="181" applyFont="1" applyFill="1" applyBorder="1" applyAlignment="1">
      <alignment horizontal="center" vertical="center"/>
    </xf>
    <xf numFmtId="2" fontId="78" fillId="55" borderId="2" xfId="124" applyNumberFormat="1" applyFont="1" applyFill="1" applyBorder="1" applyAlignment="1">
      <alignment horizontal="center" vertical="center"/>
    </xf>
    <xf numFmtId="4" fontId="72" fillId="55" borderId="2" xfId="123" applyFont="1" applyFill="1" applyBorder="1" applyAlignment="1" applyProtection="1">
      <alignment vertical="center"/>
      <protection locked="0"/>
    </xf>
    <xf numFmtId="4" fontId="72" fillId="55" borderId="2" xfId="173" applyFont="1" applyFill="1" applyBorder="1" applyAlignment="1">
      <alignment vertical="center"/>
    </xf>
    <xf numFmtId="0" fontId="78" fillId="55" borderId="2" xfId="124" applyNumberFormat="1" applyFont="1" applyFill="1" applyBorder="1" applyAlignment="1">
      <alignment horizontal="center" vertical="center"/>
    </xf>
    <xf numFmtId="4" fontId="78" fillId="55" borderId="2" xfId="123" applyFont="1" applyFill="1" applyBorder="1" applyAlignment="1" applyProtection="1">
      <alignment vertical="center"/>
      <protection locked="0"/>
    </xf>
    <xf numFmtId="4" fontId="78" fillId="55" borderId="2" xfId="173" applyFont="1" applyFill="1" applyBorder="1" applyAlignment="1">
      <alignment vertical="center"/>
    </xf>
    <xf numFmtId="0" fontId="78" fillId="58" borderId="2" xfId="181" applyFont="1" applyFill="1" applyBorder="1" applyAlignment="1">
      <alignment horizontal="center" vertical="center"/>
    </xf>
    <xf numFmtId="2" fontId="78" fillId="58" borderId="2" xfId="124" applyNumberFormat="1" applyFont="1" applyFill="1" applyBorder="1" applyAlignment="1">
      <alignment horizontal="center" vertical="center"/>
    </xf>
    <xf numFmtId="4" fontId="72" fillId="58" borderId="2" xfId="123" applyFont="1" applyFill="1" applyBorder="1" applyAlignment="1" applyProtection="1">
      <alignment vertical="center"/>
      <protection locked="0"/>
    </xf>
    <xf numFmtId="4" fontId="72" fillId="58" borderId="2" xfId="173" applyFont="1" applyFill="1" applyBorder="1" applyAlignment="1">
      <alignment vertical="center"/>
    </xf>
    <xf numFmtId="0" fontId="72" fillId="58" borderId="12" xfId="0" applyFont="1" applyFill="1" applyBorder="1" applyAlignment="1">
      <alignment horizontal="center" vertical="center"/>
    </xf>
    <xf numFmtId="4" fontId="72" fillId="58" borderId="12" xfId="0" applyNumberFormat="1" applyFont="1" applyFill="1" applyBorder="1" applyAlignment="1" applyProtection="1">
      <alignment vertical="center"/>
      <protection locked="0"/>
    </xf>
    <xf numFmtId="4" fontId="72" fillId="58" borderId="12" xfId="0" applyNumberFormat="1" applyFont="1" applyFill="1" applyBorder="1" applyAlignment="1">
      <alignment vertical="center"/>
    </xf>
    <xf numFmtId="0" fontId="72" fillId="58" borderId="2" xfId="181" applyFont="1" applyFill="1" applyBorder="1">
      <alignment horizontal="center" vertical="top"/>
    </xf>
    <xf numFmtId="0" fontId="72" fillId="58" borderId="2" xfId="124" applyNumberFormat="1" applyFont="1" applyFill="1" applyBorder="1" applyAlignment="1">
      <alignment horizontal="center" vertical="top"/>
    </xf>
    <xf numFmtId="4" fontId="72" fillId="58" borderId="2" xfId="123" applyFont="1" applyFill="1" applyBorder="1" applyProtection="1">
      <alignment vertical="top"/>
      <protection locked="0"/>
    </xf>
    <xf numFmtId="4" fontId="72" fillId="58" borderId="2" xfId="173" applyFont="1" applyFill="1" applyBorder="1">
      <alignment vertical="top"/>
    </xf>
    <xf numFmtId="49" fontId="78" fillId="58" borderId="30" xfId="105" applyFont="1" applyFill="1" applyBorder="1" applyAlignment="1">
      <alignment horizontal="left" vertical="center"/>
    </xf>
    <xf numFmtId="0" fontId="78" fillId="59" borderId="2" xfId="181" applyFont="1" applyFill="1" applyBorder="1" applyAlignment="1">
      <alignment horizontal="center" vertical="center"/>
    </xf>
    <xf numFmtId="2" fontId="78" fillId="59" borderId="2" xfId="124" applyNumberFormat="1" applyFont="1" applyFill="1" applyBorder="1" applyAlignment="1">
      <alignment horizontal="center" vertical="center"/>
    </xf>
    <xf numFmtId="4" fontId="72" fillId="59" borderId="2" xfId="123" applyFont="1" applyFill="1" applyBorder="1" applyAlignment="1" applyProtection="1">
      <alignment vertical="center"/>
      <protection locked="0"/>
    </xf>
    <xf numFmtId="4" fontId="72" fillId="59" borderId="2" xfId="173" applyFont="1" applyFill="1" applyBorder="1" applyAlignment="1">
      <alignment vertical="center"/>
    </xf>
    <xf numFmtId="0" fontId="72" fillId="50" borderId="2" xfId="161" applyFont="1" applyFill="1" applyBorder="1" applyAlignment="1">
      <alignment wrapText="1"/>
    </xf>
    <xf numFmtId="0" fontId="72" fillId="50" borderId="2" xfId="161" applyFont="1" applyFill="1" applyBorder="1" applyAlignment="1">
      <alignment horizontal="left" wrapText="1"/>
    </xf>
    <xf numFmtId="0" fontId="72" fillId="50" borderId="2" xfId="161" applyFont="1" applyFill="1" applyBorder="1" applyAlignment="1">
      <alignment horizontal="center" wrapText="1"/>
    </xf>
    <xf numFmtId="0" fontId="72" fillId="0" borderId="5" xfId="0" applyFont="1" applyBorder="1" applyAlignment="1">
      <alignment vertical="center" wrapText="1"/>
    </xf>
    <xf numFmtId="0" fontId="72" fillId="0" borderId="5" xfId="0" applyFont="1" applyBorder="1" applyAlignment="1">
      <alignment horizontal="center" vertical="center" wrapText="1"/>
    </xf>
    <xf numFmtId="49" fontId="72" fillId="0" borderId="0" xfId="105" applyFont="1" applyBorder="1" applyAlignment="1">
      <alignment horizontal="left"/>
    </xf>
    <xf numFmtId="0" fontId="72" fillId="0" borderId="0" xfId="181" applyFont="1" applyBorder="1">
      <alignment horizontal="center" vertical="top"/>
    </xf>
    <xf numFmtId="4" fontId="72" fillId="0" borderId="0" xfId="123" applyFont="1" applyBorder="1" applyProtection="1">
      <alignment vertical="top"/>
      <protection locked="0"/>
    </xf>
    <xf numFmtId="4" fontId="72" fillId="0" borderId="0" xfId="173" applyFont="1" applyBorder="1">
      <alignment vertical="top"/>
    </xf>
    <xf numFmtId="49" fontId="88" fillId="0" borderId="30" xfId="0" applyNumberFormat="1" applyFont="1" applyBorder="1" applyAlignment="1">
      <alignment horizontal="left"/>
    </xf>
    <xf numFmtId="49" fontId="88" fillId="0" borderId="0" xfId="0" applyNumberFormat="1" applyFont="1" applyAlignment="1">
      <alignment horizontal="left"/>
    </xf>
    <xf numFmtId="49" fontId="72" fillId="0" borderId="30" xfId="105" applyFont="1" applyBorder="1" applyAlignment="1">
      <alignment horizontal="center"/>
    </xf>
    <xf numFmtId="49" fontId="72" fillId="0" borderId="0" xfId="105" applyFont="1" applyBorder="1" applyAlignment="1">
      <alignment horizontal="center"/>
    </xf>
    <xf numFmtId="49" fontId="72" fillId="0" borderId="12" xfId="105" applyFont="1" applyBorder="1" applyAlignment="1">
      <alignment horizontal="center"/>
    </xf>
    <xf numFmtId="2" fontId="95" fillId="55" borderId="2" xfId="124" applyNumberFormat="1" applyFont="1" applyFill="1" applyBorder="1" applyAlignment="1">
      <alignment horizontal="center" vertical="center"/>
    </xf>
    <xf numFmtId="2" fontId="72" fillId="0" borderId="0" xfId="0" applyNumberFormat="1" applyFont="1" applyAlignment="1">
      <alignment horizontal="center"/>
    </xf>
    <xf numFmtId="2" fontId="69" fillId="0" borderId="0" xfId="0" applyNumberFormat="1" applyFont="1" applyAlignment="1">
      <alignment horizontal="center"/>
    </xf>
    <xf numFmtId="0" fontId="68" fillId="2" borderId="53" xfId="0" applyFont="1" applyFill="1" applyBorder="1" applyAlignment="1">
      <alignment horizontal="center"/>
    </xf>
    <xf numFmtId="2" fontId="68" fillId="2" borderId="53" xfId="0" applyNumberFormat="1" applyFont="1" applyFill="1" applyBorder="1" applyAlignment="1">
      <alignment horizontal="center"/>
    </xf>
    <xf numFmtId="0" fontId="80" fillId="2" borderId="53" xfId="0" applyFont="1" applyFill="1" applyBorder="1" applyAlignment="1">
      <alignment horizontal="center"/>
    </xf>
    <xf numFmtId="2" fontId="84" fillId="0" borderId="2" xfId="0" applyNumberFormat="1" applyFont="1" applyBorder="1" applyAlignment="1">
      <alignment horizontal="center"/>
    </xf>
    <xf numFmtId="2" fontId="72" fillId="0" borderId="41" xfId="0" applyNumberFormat="1" applyFont="1" applyBorder="1" applyAlignment="1">
      <alignment horizontal="center"/>
    </xf>
    <xf numFmtId="2" fontId="72" fillId="0" borderId="2" xfId="0" applyNumberFormat="1" applyFont="1" applyBorder="1" applyAlignment="1">
      <alignment horizontal="center"/>
    </xf>
    <xf numFmtId="2" fontId="86" fillId="4" borderId="2" xfId="38" applyNumberFormat="1" applyFont="1" applyBorder="1" applyAlignment="1">
      <alignment horizontal="center" vertical="center" wrapText="1"/>
    </xf>
    <xf numFmtId="2" fontId="72" fillId="0" borderId="2" xfId="104" applyNumberFormat="1" applyFont="1" applyBorder="1" applyAlignment="1">
      <alignment horizontal="center"/>
    </xf>
    <xf numFmtId="2" fontId="72" fillId="0" borderId="2" xfId="124" applyNumberFormat="1" applyFont="1" applyBorder="1" applyAlignment="1">
      <alignment horizontal="center" vertical="top"/>
    </xf>
    <xf numFmtId="2" fontId="72" fillId="0" borderId="12" xfId="0" applyNumberFormat="1" applyFont="1" applyBorder="1" applyAlignment="1">
      <alignment horizontal="center" vertical="top"/>
    </xf>
    <xf numFmtId="2" fontId="72" fillId="50" borderId="2" xfId="161" applyNumberFormat="1" applyFont="1" applyFill="1" applyBorder="1" applyAlignment="1">
      <alignment horizontal="center" wrapText="1"/>
    </xf>
    <xf numFmtId="2" fontId="72" fillId="58" borderId="12" xfId="0" applyNumberFormat="1" applyFont="1" applyFill="1" applyBorder="1" applyAlignment="1">
      <alignment horizontal="center" vertical="center"/>
    </xf>
    <xf numFmtId="49" fontId="78" fillId="0" borderId="30" xfId="105" applyFont="1" applyBorder="1">
      <alignment horizontal="left" vertical="top"/>
    </xf>
    <xf numFmtId="2" fontId="72" fillId="0" borderId="2" xfId="0" applyNumberFormat="1" applyFont="1" applyBorder="1" applyAlignment="1">
      <alignment horizontal="center" vertical="center" wrapText="1"/>
    </xf>
    <xf numFmtId="2" fontId="72" fillId="0" borderId="5" xfId="0" applyNumberFormat="1" applyFont="1" applyBorder="1" applyAlignment="1">
      <alignment horizontal="center" vertical="center" wrapText="1"/>
    </xf>
    <xf numFmtId="2" fontId="72" fillId="0" borderId="0" xfId="124" applyNumberFormat="1" applyFont="1" applyBorder="1" applyAlignment="1">
      <alignment horizontal="center" vertical="top"/>
    </xf>
    <xf numFmtId="49" fontId="72" fillId="0" borderId="1" xfId="0" applyNumberFormat="1" applyFont="1" applyBorder="1"/>
    <xf numFmtId="0" fontId="72" fillId="0" borderId="1" xfId="0" applyFont="1" applyBorder="1"/>
    <xf numFmtId="2" fontId="72" fillId="0" borderId="1" xfId="0" applyNumberFormat="1" applyFont="1" applyBorder="1" applyAlignment="1">
      <alignment horizontal="center"/>
    </xf>
    <xf numFmtId="2" fontId="72" fillId="50" borderId="30" xfId="105" applyNumberFormat="1" applyFont="1" applyFill="1" applyBorder="1" applyAlignment="1">
      <alignment horizontal="center"/>
    </xf>
    <xf numFmtId="2" fontId="63" fillId="0" borderId="0" xfId="0" applyNumberFormat="1" applyFont="1" applyAlignment="1">
      <alignment horizontal="center"/>
    </xf>
    <xf numFmtId="49" fontId="72" fillId="0" borderId="30" xfId="105" applyFont="1" applyFill="1" applyBorder="1" applyAlignment="1">
      <alignment horizontal="left"/>
    </xf>
    <xf numFmtId="0" fontId="72" fillId="0" borderId="2" xfId="181" applyFont="1" applyFill="1" applyBorder="1">
      <alignment horizontal="center" vertical="top"/>
    </xf>
    <xf numFmtId="0" fontId="72" fillId="0" borderId="2" xfId="124" applyNumberFormat="1" applyFont="1" applyFill="1" applyBorder="1" applyAlignment="1">
      <alignment horizontal="center" vertical="top"/>
    </xf>
    <xf numFmtId="4" fontId="72" fillId="0" borderId="2" xfId="123" applyFont="1" applyFill="1" applyBorder="1" applyProtection="1">
      <alignment vertical="top"/>
      <protection locked="0"/>
    </xf>
    <xf numFmtId="4" fontId="72" fillId="0" borderId="2" xfId="173" applyFont="1" applyFill="1" applyBorder="1">
      <alignment vertical="top"/>
    </xf>
    <xf numFmtId="0" fontId="72" fillId="0" borderId="0" xfId="104" applyFont="1" applyFill="1"/>
    <xf numFmtId="0" fontId="78" fillId="60" borderId="2" xfId="181" applyFont="1" applyFill="1" applyBorder="1" applyAlignment="1">
      <alignment horizontal="center" vertical="center"/>
    </xf>
    <xf numFmtId="2" fontId="78" fillId="60" borderId="2" xfId="124" applyNumberFormat="1" applyFont="1" applyFill="1" applyBorder="1" applyAlignment="1">
      <alignment horizontal="center" vertical="center"/>
    </xf>
    <xf numFmtId="4" fontId="72" fillId="60" borderId="2" xfId="123" applyFont="1" applyFill="1" applyBorder="1" applyAlignment="1" applyProtection="1">
      <alignment vertical="center"/>
      <protection locked="0"/>
    </xf>
    <xf numFmtId="4" fontId="72" fillId="60" borderId="2" xfId="173" applyFont="1" applyFill="1" applyBorder="1" applyAlignment="1">
      <alignment vertical="center"/>
    </xf>
    <xf numFmtId="49" fontId="88" fillId="0" borderId="30" xfId="0" applyNumberFormat="1" applyFont="1" applyBorder="1" applyAlignment="1">
      <alignment horizontal="left" vertical="center" wrapText="1"/>
    </xf>
    <xf numFmtId="49" fontId="88" fillId="0" borderId="0" xfId="0" applyNumberFormat="1" applyFont="1" applyAlignment="1">
      <alignment horizontal="left" vertical="center" wrapText="1"/>
    </xf>
    <xf numFmtId="49" fontId="88" fillId="0" borderId="12" xfId="0" applyNumberFormat="1" applyFont="1" applyBorder="1" applyAlignment="1">
      <alignment horizontal="left" vertical="center" wrapText="1"/>
    </xf>
    <xf numFmtId="49" fontId="78" fillId="56" borderId="30" xfId="105" applyFont="1" applyFill="1" applyBorder="1" applyAlignment="1">
      <alignment horizontal="left" vertical="center"/>
    </xf>
    <xf numFmtId="49" fontId="78" fillId="56" borderId="0" xfId="105" applyFont="1" applyFill="1" applyBorder="1" applyAlignment="1">
      <alignment horizontal="left" vertical="center"/>
    </xf>
    <xf numFmtId="49" fontId="78" fillId="56" borderId="12" xfId="105" applyFont="1" applyFill="1" applyBorder="1" applyAlignment="1">
      <alignment horizontal="left" vertical="center"/>
    </xf>
    <xf numFmtId="49" fontId="72" fillId="0" borderId="30" xfId="105" applyFont="1" applyBorder="1" applyAlignment="1">
      <alignment horizontal="center"/>
    </xf>
    <xf numFmtId="49" fontId="72" fillId="0" borderId="0" xfId="105" applyFont="1" applyBorder="1" applyAlignment="1">
      <alignment horizontal="center"/>
    </xf>
    <xf numFmtId="49" fontId="72" fillId="0" borderId="12" xfId="105" applyFont="1" applyBorder="1" applyAlignment="1">
      <alignment horizontal="center"/>
    </xf>
    <xf numFmtId="0" fontId="78" fillId="55" borderId="30" xfId="161" applyFont="1" applyFill="1" applyBorder="1" applyAlignment="1">
      <alignment horizontal="left" vertical="center" wrapText="1"/>
    </xf>
    <xf numFmtId="0" fontId="78" fillId="55" borderId="0" xfId="161" applyFont="1" applyFill="1" applyBorder="1" applyAlignment="1">
      <alignment horizontal="left" vertical="center" wrapText="1"/>
    </xf>
    <xf numFmtId="0" fontId="78" fillId="55" borderId="12" xfId="161" applyFont="1" applyFill="1" applyBorder="1" applyAlignment="1">
      <alignment horizontal="left" vertical="center" wrapText="1"/>
    </xf>
    <xf numFmtId="0" fontId="78" fillId="56" borderId="30" xfId="161" applyFont="1" applyFill="1" applyBorder="1" applyAlignment="1">
      <alignment horizontal="left" vertical="center" wrapText="1"/>
    </xf>
    <xf numFmtId="0" fontId="78" fillId="56" borderId="0" xfId="161" applyFont="1" applyFill="1" applyBorder="1" applyAlignment="1">
      <alignment horizontal="left" vertical="center" wrapText="1"/>
    </xf>
    <xf numFmtId="0" fontId="78" fillId="56" borderId="12" xfId="161" applyFont="1" applyFill="1" applyBorder="1" applyAlignment="1">
      <alignment horizontal="left" vertical="center" wrapText="1"/>
    </xf>
    <xf numFmtId="0" fontId="68" fillId="2" borderId="28" xfId="0" applyFont="1" applyFill="1" applyBorder="1" applyAlignment="1">
      <alignment horizontal="center" vertical="top"/>
    </xf>
    <xf numFmtId="0" fontId="68" fillId="2" borderId="30" xfId="0" applyFont="1" applyFill="1" applyBorder="1" applyAlignment="1">
      <alignment horizontal="center" vertical="top"/>
    </xf>
    <xf numFmtId="0" fontId="68" fillId="2" borderId="28" xfId="0" applyFont="1" applyFill="1" applyBorder="1" applyAlignment="1">
      <alignment horizontal="center" vertical="top" wrapText="1"/>
    </xf>
    <xf numFmtId="0" fontId="68" fillId="2" borderId="7" xfId="0" applyFont="1" applyFill="1" applyBorder="1" applyAlignment="1">
      <alignment horizontal="center" vertical="top"/>
    </xf>
    <xf numFmtId="0" fontId="68" fillId="2" borderId="42" xfId="0" applyFont="1" applyFill="1" applyBorder="1" applyAlignment="1">
      <alignment horizontal="center" vertical="top"/>
    </xf>
    <xf numFmtId="0" fontId="68" fillId="2" borderId="0" xfId="0" applyFont="1" applyFill="1" applyAlignment="1">
      <alignment horizontal="center" vertical="top"/>
    </xf>
    <xf numFmtId="0" fontId="68" fillId="2" borderId="12" xfId="0" applyFont="1" applyFill="1" applyBorder="1" applyAlignment="1">
      <alignment horizontal="center" vertical="top"/>
    </xf>
    <xf numFmtId="0" fontId="68" fillId="2" borderId="46" xfId="0" applyFont="1" applyFill="1" applyBorder="1" applyAlignment="1">
      <alignment horizontal="center" vertical="top"/>
    </xf>
    <xf numFmtId="0" fontId="68" fillId="2" borderId="47" xfId="0" applyFont="1" applyFill="1" applyBorder="1" applyAlignment="1">
      <alignment horizontal="center" vertical="top"/>
    </xf>
    <xf numFmtId="0" fontId="68" fillId="2" borderId="48" xfId="0" applyFont="1" applyFill="1" applyBorder="1" applyAlignment="1">
      <alignment horizontal="center" vertical="top"/>
    </xf>
    <xf numFmtId="49" fontId="72" fillId="0" borderId="49" xfId="0" applyNumberFormat="1" applyFont="1" applyBorder="1" applyAlignment="1">
      <alignment horizontal="center"/>
    </xf>
    <xf numFmtId="49" fontId="72" fillId="0" borderId="50" xfId="0" applyNumberFormat="1" applyFont="1" applyBorder="1" applyAlignment="1">
      <alignment horizontal="center"/>
    </xf>
    <xf numFmtId="49" fontId="72" fillId="0" borderId="51" xfId="0" applyNumberFormat="1" applyFont="1" applyBorder="1" applyAlignment="1">
      <alignment horizontal="center"/>
    </xf>
    <xf numFmtId="0" fontId="86" fillId="4" borderId="30" xfId="38" applyFont="1" applyBorder="1" applyAlignment="1">
      <alignment horizontal="left" wrapText="1"/>
    </xf>
    <xf numFmtId="0" fontId="86" fillId="4" borderId="0" xfId="38" applyFont="1" applyBorder="1" applyAlignment="1">
      <alignment horizontal="left" wrapText="1"/>
    </xf>
    <xf numFmtId="0" fontId="86" fillId="4" borderId="12" xfId="38" applyFont="1" applyBorder="1" applyAlignment="1">
      <alignment horizontal="left" wrapText="1"/>
    </xf>
    <xf numFmtId="49" fontId="72" fillId="0" borderId="30" xfId="104" applyNumberFormat="1" applyFont="1" applyBorder="1" applyAlignment="1">
      <alignment horizontal="center"/>
    </xf>
    <xf numFmtId="49" fontId="72" fillId="0" borderId="0" xfId="104" applyNumberFormat="1" applyFont="1" applyAlignment="1">
      <alignment horizontal="center"/>
    </xf>
    <xf numFmtId="49" fontId="72" fillId="0" borderId="12" xfId="104" applyNumberFormat="1" applyFont="1" applyBorder="1" applyAlignment="1">
      <alignment horizontal="center"/>
    </xf>
    <xf numFmtId="0" fontId="72" fillId="50" borderId="30" xfId="161" applyFont="1" applyFill="1" applyBorder="1" applyAlignment="1">
      <alignment horizontal="left" wrapText="1"/>
    </xf>
    <xf numFmtId="0" fontId="72" fillId="50" borderId="0" xfId="161" applyFont="1" applyFill="1" applyBorder="1" applyAlignment="1">
      <alignment horizontal="left" wrapText="1"/>
    </xf>
    <xf numFmtId="0" fontId="72" fillId="50" borderId="12" xfId="161" applyFont="1" applyFill="1" applyBorder="1" applyAlignment="1">
      <alignment horizontal="left" wrapText="1"/>
    </xf>
    <xf numFmtId="0" fontId="78" fillId="56" borderId="30" xfId="161" applyFont="1" applyFill="1" applyBorder="1" applyAlignment="1">
      <alignment horizontal="left" wrapText="1"/>
    </xf>
    <xf numFmtId="0" fontId="78" fillId="56" borderId="0" xfId="161" applyFont="1" applyFill="1" applyBorder="1" applyAlignment="1">
      <alignment horizontal="left" wrapText="1"/>
    </xf>
    <xf numFmtId="0" fontId="78" fillId="56" borderId="12" xfId="161" applyFont="1" applyFill="1" applyBorder="1" applyAlignment="1">
      <alignment horizontal="left" wrapText="1"/>
    </xf>
    <xf numFmtId="49" fontId="88" fillId="0" borderId="30" xfId="0" applyNumberFormat="1" applyFont="1" applyBorder="1" applyAlignment="1">
      <alignment horizontal="left"/>
    </xf>
    <xf numFmtId="49" fontId="88" fillId="0" borderId="0" xfId="0" applyNumberFormat="1" applyFont="1" applyAlignment="1">
      <alignment horizontal="left"/>
    </xf>
    <xf numFmtId="49" fontId="88" fillId="0" borderId="52" xfId="0" applyNumberFormat="1" applyFont="1" applyBorder="1" applyAlignment="1">
      <alignment horizontal="left"/>
    </xf>
    <xf numFmtId="4" fontId="72" fillId="6" borderId="30" xfId="0" applyNumberFormat="1" applyFont="1" applyFill="1" applyBorder="1" applyAlignment="1">
      <alignment horizontal="right" vertical="center" wrapText="1"/>
    </xf>
    <xf numFmtId="4" fontId="72" fillId="6" borderId="0" xfId="0" applyNumberFormat="1" applyFont="1" applyFill="1" applyAlignment="1">
      <alignment horizontal="right" vertical="center" wrapText="1"/>
    </xf>
    <xf numFmtId="4" fontId="72" fillId="6" borderId="12" xfId="0" applyNumberFormat="1" applyFont="1" applyFill="1" applyBorder="1" applyAlignment="1">
      <alignment horizontal="right" vertical="center" wrapText="1"/>
    </xf>
    <xf numFmtId="49" fontId="88" fillId="0" borderId="30" xfId="0" applyNumberFormat="1" applyFont="1" applyBorder="1" applyAlignment="1">
      <alignment horizontal="left" vertical="center"/>
    </xf>
    <xf numFmtId="49" fontId="88" fillId="0" borderId="0" xfId="0" applyNumberFormat="1" applyFont="1" applyAlignment="1">
      <alignment horizontal="left" vertical="center"/>
    </xf>
    <xf numFmtId="49" fontId="88" fillId="0" borderId="52" xfId="0" applyNumberFormat="1" applyFont="1" applyBorder="1" applyAlignment="1">
      <alignment horizontal="left" vertical="center"/>
    </xf>
    <xf numFmtId="0" fontId="72" fillId="0" borderId="29" xfId="0" applyFont="1" applyBorder="1" applyAlignment="1">
      <alignment horizontal="center" vertical="top" wrapText="1"/>
    </xf>
    <xf numFmtId="0" fontId="72" fillId="0" borderId="27" xfId="0" applyFont="1" applyBorder="1" applyAlignment="1">
      <alignment horizontal="center" vertical="top" wrapText="1"/>
    </xf>
    <xf numFmtId="0" fontId="72" fillId="0" borderId="45" xfId="0" applyFont="1" applyBorder="1" applyAlignment="1">
      <alignment horizontal="center" vertical="top" wrapText="1"/>
    </xf>
    <xf numFmtId="49" fontId="89" fillId="0" borderId="0" xfId="0" applyNumberFormat="1" applyFont="1" applyAlignment="1">
      <alignment horizontal="center" vertical="center" wrapText="1"/>
    </xf>
    <xf numFmtId="49" fontId="78" fillId="56" borderId="30" xfId="105" applyFont="1" applyFill="1" applyBorder="1" applyAlignment="1">
      <alignment horizontal="left"/>
    </xf>
    <xf numFmtId="49" fontId="78" fillId="56" borderId="0" xfId="105" applyFont="1" applyFill="1" applyBorder="1" applyAlignment="1">
      <alignment horizontal="left"/>
    </xf>
    <xf numFmtId="49" fontId="78" fillId="56" borderId="12" xfId="105" applyFont="1" applyFill="1" applyBorder="1" applyAlignment="1">
      <alignment horizontal="left"/>
    </xf>
    <xf numFmtId="49" fontId="78" fillId="0" borderId="30" xfId="0" applyNumberFormat="1" applyFont="1" applyBorder="1" applyAlignment="1">
      <alignment horizontal="left"/>
    </xf>
    <xf numFmtId="49" fontId="78" fillId="0" borderId="0" xfId="0" applyNumberFormat="1" applyFont="1" applyAlignment="1">
      <alignment horizontal="left"/>
    </xf>
    <xf numFmtId="49" fontId="78" fillId="0" borderId="12" xfId="0" applyNumberFormat="1" applyFont="1" applyBorder="1" applyAlignment="1">
      <alignment horizontal="left"/>
    </xf>
    <xf numFmtId="49" fontId="88" fillId="0" borderId="52" xfId="0" applyNumberFormat="1" applyFont="1" applyBorder="1" applyAlignment="1">
      <alignment horizontal="left" vertical="center" wrapText="1"/>
    </xf>
    <xf numFmtId="0" fontId="94" fillId="50" borderId="30" xfId="161" applyFont="1" applyFill="1" applyBorder="1" applyAlignment="1">
      <alignment horizontal="left" wrapText="1"/>
    </xf>
    <xf numFmtId="0" fontId="94" fillId="50" borderId="0" xfId="161" applyFont="1" applyFill="1" applyBorder="1" applyAlignment="1">
      <alignment horizontal="left" wrapText="1"/>
    </xf>
    <xf numFmtId="0" fontId="94" fillId="50" borderId="12" xfId="161" applyFont="1" applyFill="1" applyBorder="1" applyAlignment="1">
      <alignment horizontal="left" wrapText="1"/>
    </xf>
    <xf numFmtId="4" fontId="72" fillId="6" borderId="29" xfId="0" applyNumberFormat="1" applyFont="1" applyFill="1" applyBorder="1" applyAlignment="1">
      <alignment horizontal="right" vertical="center" wrapText="1"/>
    </xf>
    <xf numFmtId="4" fontId="72" fillId="6" borderId="27" xfId="0" applyNumberFormat="1" applyFont="1" applyFill="1" applyBorder="1" applyAlignment="1">
      <alignment horizontal="right" vertical="center" wrapText="1"/>
    </xf>
    <xf numFmtId="4" fontId="72" fillId="6" borderId="45" xfId="0" applyNumberFormat="1" applyFont="1" applyFill="1" applyBorder="1" applyAlignment="1">
      <alignment horizontal="right" vertical="center" wrapText="1"/>
    </xf>
    <xf numFmtId="0" fontId="81" fillId="55" borderId="30" xfId="161" applyFont="1" applyFill="1" applyBorder="1" applyAlignment="1">
      <alignment horizontal="left" vertical="center" wrapText="1"/>
    </xf>
    <xf numFmtId="0" fontId="81" fillId="55" borderId="0" xfId="161" applyFont="1" applyFill="1" applyBorder="1" applyAlignment="1">
      <alignment horizontal="left" vertical="center" wrapText="1"/>
    </xf>
    <xf numFmtId="0" fontId="81" fillId="55" borderId="12" xfId="161" applyFont="1" applyFill="1" applyBorder="1" applyAlignment="1">
      <alignment horizontal="left" vertical="center" wrapText="1"/>
    </xf>
    <xf numFmtId="49" fontId="78" fillId="60" borderId="30" xfId="105" applyFont="1" applyFill="1" applyBorder="1" applyAlignment="1">
      <alignment horizontal="left" vertical="center"/>
    </xf>
    <xf numFmtId="49" fontId="78" fillId="60" borderId="0" xfId="105" applyFont="1" applyFill="1" applyBorder="1" applyAlignment="1">
      <alignment horizontal="left" vertical="center"/>
    </xf>
    <xf numFmtId="49" fontId="78" fillId="60" borderId="12" xfId="105" applyFont="1" applyFill="1" applyBorder="1" applyAlignment="1">
      <alignment horizontal="left" vertical="center"/>
    </xf>
    <xf numFmtId="49" fontId="78" fillId="55" borderId="30" xfId="105" applyFont="1" applyFill="1" applyBorder="1" applyAlignment="1">
      <alignment horizontal="left" vertical="center"/>
    </xf>
    <xf numFmtId="49" fontId="78" fillId="55" borderId="0" xfId="105" applyFont="1" applyFill="1" applyBorder="1" applyAlignment="1">
      <alignment horizontal="left" vertical="center"/>
    </xf>
    <xf numFmtId="49" fontId="78" fillId="55" borderId="12" xfId="105" applyFont="1" applyFill="1" applyBorder="1" applyAlignment="1">
      <alignment horizontal="left" vertical="center"/>
    </xf>
    <xf numFmtId="49" fontId="78" fillId="56" borderId="30" xfId="105" applyFont="1" applyFill="1" applyBorder="1" applyAlignment="1">
      <alignment horizontal="left" vertical="center" wrapText="1"/>
    </xf>
    <xf numFmtId="49" fontId="78" fillId="56" borderId="0" xfId="105" applyFont="1" applyFill="1" applyBorder="1" applyAlignment="1">
      <alignment horizontal="left" vertical="center" wrapText="1"/>
    </xf>
    <xf numFmtId="49" fontId="78" fillId="56" borderId="12" xfId="105" applyFont="1" applyFill="1" applyBorder="1" applyAlignment="1">
      <alignment horizontal="left" vertical="center" wrapText="1"/>
    </xf>
    <xf numFmtId="49" fontId="93" fillId="59" borderId="30" xfId="105" applyFont="1" applyFill="1" applyBorder="1" applyAlignment="1">
      <alignment horizontal="left" vertical="center"/>
    </xf>
    <xf numFmtId="49" fontId="93" fillId="59" borderId="0" xfId="105" applyFont="1" applyFill="1" applyBorder="1" applyAlignment="1">
      <alignment horizontal="left" vertical="center"/>
    </xf>
    <xf numFmtId="49" fontId="93" fillId="59" borderId="12" xfId="105" applyFont="1" applyFill="1" applyBorder="1" applyAlignment="1">
      <alignment horizontal="left" vertical="center"/>
    </xf>
    <xf numFmtId="0" fontId="68" fillId="2" borderId="54" xfId="0" applyFont="1" applyFill="1" applyBorder="1" applyAlignment="1">
      <alignment horizontal="center" vertical="top"/>
    </xf>
    <xf numFmtId="0" fontId="68" fillId="2" borderId="54" xfId="0" applyFont="1" applyFill="1" applyBorder="1" applyAlignment="1">
      <alignment horizontal="center" vertical="top" wrapText="1"/>
    </xf>
    <xf numFmtId="0" fontId="68" fillId="2" borderId="55" xfId="0" applyFont="1" applyFill="1" applyBorder="1" applyAlignment="1">
      <alignment horizontal="center" vertical="top"/>
    </xf>
    <xf numFmtId="49" fontId="72" fillId="0" borderId="28" xfId="0" applyNumberFormat="1" applyFont="1" applyBorder="1" applyAlignment="1">
      <alignment horizontal="center"/>
    </xf>
    <xf numFmtId="49" fontId="72" fillId="0" borderId="7" xfId="0" applyNumberFormat="1" applyFont="1" applyBorder="1" applyAlignment="1">
      <alignment horizontal="center"/>
    </xf>
    <xf numFmtId="49" fontId="72" fillId="0" borderId="42" xfId="0" applyNumberFormat="1" applyFont="1" applyBorder="1" applyAlignment="1">
      <alignment horizontal="center"/>
    </xf>
  </cellXfs>
  <cellStyles count="538">
    <cellStyle name="20 % - Accent1" xfId="1" xr:uid="{00000000-0005-0000-0000-000000000000}"/>
    <cellStyle name="20 % - Accent2" xfId="2" xr:uid="{00000000-0005-0000-0000-000001000000}"/>
    <cellStyle name="20 % - Accent3" xfId="3" xr:uid="{00000000-0005-0000-0000-000002000000}"/>
    <cellStyle name="20 % - Accent4" xfId="4" xr:uid="{00000000-0005-0000-0000-000003000000}"/>
    <cellStyle name="20 % - Accent5" xfId="5" xr:uid="{00000000-0005-0000-0000-000004000000}"/>
    <cellStyle name="20 % - Accent6" xfId="6" xr:uid="{00000000-0005-0000-0000-000005000000}"/>
    <cellStyle name="40 % - Accent1" xfId="7" xr:uid="{00000000-0005-0000-0000-000006000000}"/>
    <cellStyle name="40 % - Accent2" xfId="8" xr:uid="{00000000-0005-0000-0000-000007000000}"/>
    <cellStyle name="40 % - Accent3" xfId="9" xr:uid="{00000000-0005-0000-0000-000008000000}"/>
    <cellStyle name="40 % - Accent4" xfId="10" xr:uid="{00000000-0005-0000-0000-000009000000}"/>
    <cellStyle name="40 % - Accent5" xfId="11" xr:uid="{00000000-0005-0000-0000-00000A000000}"/>
    <cellStyle name="40 % - Accent6" xfId="12" xr:uid="{00000000-0005-0000-0000-00000B000000}"/>
    <cellStyle name="60 % - Accent1" xfId="13" xr:uid="{00000000-0005-0000-0000-00000C000000}"/>
    <cellStyle name="60 % - Accent2" xfId="14" xr:uid="{00000000-0005-0000-0000-00000D000000}"/>
    <cellStyle name="60 % - Accent3" xfId="15" xr:uid="{00000000-0005-0000-0000-00000E000000}"/>
    <cellStyle name="60 % - Accent4" xfId="16" xr:uid="{00000000-0005-0000-0000-00000F000000}"/>
    <cellStyle name="60 % - Accent5" xfId="17" xr:uid="{00000000-0005-0000-0000-000010000000}"/>
    <cellStyle name="60 %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ARTICLE" xfId="25" xr:uid="{00000000-0005-0000-0000-000018000000}"/>
    <cellStyle name="Avertissement" xfId="26" xr:uid="{00000000-0005-0000-0000-000019000000}"/>
    <cellStyle name="biblio" xfId="27" xr:uid="{00000000-0005-0000-0000-00001A000000}"/>
    <cellStyle name="blanc" xfId="28" xr:uid="{00000000-0005-0000-0000-00001B000000}"/>
    <cellStyle name="cache" xfId="29" xr:uid="{00000000-0005-0000-0000-00001C000000}"/>
    <cellStyle name="Calcul" xfId="30" xr:uid="{00000000-0005-0000-0000-00001D000000}"/>
    <cellStyle name="CALCULS" xfId="31" xr:uid="{00000000-0005-0000-0000-00001E000000}"/>
    <cellStyle name="calculs2" xfId="32" xr:uid="{00000000-0005-0000-0000-00001F000000}"/>
    <cellStyle name="calculs3" xfId="33" xr:uid="{00000000-0005-0000-0000-000020000000}"/>
    <cellStyle name="calculsm" xfId="34" xr:uid="{00000000-0005-0000-0000-000021000000}"/>
    <cellStyle name="Cellule liée" xfId="35" xr:uid="{00000000-0005-0000-0000-000022000000}"/>
    <cellStyle name="Chap" xfId="36" xr:uid="{00000000-0005-0000-0000-000023000000}"/>
    <cellStyle name="CHAP1" xfId="37" xr:uid="{00000000-0005-0000-0000-000024000000}"/>
    <cellStyle name="chap2" xfId="38" xr:uid="{00000000-0005-0000-0000-000025000000}"/>
    <cellStyle name="chap3" xfId="39" xr:uid="{00000000-0005-0000-0000-000026000000}"/>
    <cellStyle name="chapitre" xfId="40" xr:uid="{00000000-0005-0000-0000-000027000000}"/>
    <cellStyle name="Chapnb" xfId="41" xr:uid="{00000000-0005-0000-0000-000028000000}"/>
    <cellStyle name="chapnouv" xfId="42" xr:uid="{00000000-0005-0000-0000-000029000000}"/>
    <cellStyle name="coeff_etude" xfId="43" xr:uid="{00000000-0005-0000-0000-00002A000000}"/>
    <cellStyle name="COMMENT" xfId="44" xr:uid="{00000000-0005-0000-0000-00002B000000}"/>
    <cellStyle name="comment1" xfId="45" xr:uid="{00000000-0005-0000-0000-00002C000000}"/>
    <cellStyle name="comment2" xfId="46" xr:uid="{00000000-0005-0000-0000-00002D000000}"/>
    <cellStyle name="Commentaire" xfId="47" xr:uid="{00000000-0005-0000-0000-00002E000000}"/>
    <cellStyle name="comp_men" xfId="48" xr:uid="{00000000-0005-0000-0000-00002F000000}"/>
    <cellStyle name="composant" xfId="49" xr:uid="{00000000-0005-0000-0000-000030000000}"/>
    <cellStyle name="compris" xfId="50" xr:uid="{00000000-0005-0000-0000-000031000000}"/>
    <cellStyle name="congés" xfId="51" xr:uid="{00000000-0005-0000-0000-000032000000}"/>
    <cellStyle name="deb_chap" xfId="52" xr:uid="{00000000-0005-0000-0000-000033000000}"/>
    <cellStyle name="DEDUIRE" xfId="53" xr:uid="{00000000-0005-0000-0000-000034000000}"/>
    <cellStyle name="desc" xfId="54" xr:uid="{00000000-0005-0000-0000-000035000000}"/>
    <cellStyle name="descnb" xfId="55" xr:uid="{00000000-0005-0000-0000-000036000000}"/>
    <cellStyle name="descript" xfId="56" xr:uid="{00000000-0005-0000-0000-000037000000}"/>
    <cellStyle name="Descriptif" xfId="57" xr:uid="{00000000-0005-0000-0000-000038000000}"/>
    <cellStyle name="det_article" xfId="58" xr:uid="{00000000-0005-0000-0000-000039000000}"/>
    <cellStyle name="detloc_dpgf" xfId="59" xr:uid="{00000000-0005-0000-0000-00003A000000}"/>
    <cellStyle name="devis_loc" xfId="60" xr:uid="{00000000-0005-0000-0000-00003B000000}"/>
    <cellStyle name="dpgf_calc" xfId="61" xr:uid="{00000000-0005-0000-0000-00003C000000}"/>
    <cellStyle name="dpgfdqe_totc" xfId="62" xr:uid="{00000000-0005-0000-0000-00003D000000}"/>
    <cellStyle name="edit_timbre" xfId="63" xr:uid="{00000000-0005-0000-0000-00003E000000}"/>
    <cellStyle name="element" xfId="64" xr:uid="{00000000-0005-0000-0000-00003F000000}"/>
    <cellStyle name="elementnb" xfId="65" xr:uid="{00000000-0005-0000-0000-000040000000}"/>
    <cellStyle name="enonce_dpgf" xfId="66" xr:uid="{00000000-0005-0000-0000-000041000000}"/>
    <cellStyle name="ensemble" xfId="67" xr:uid="{00000000-0005-0000-0000-000042000000}"/>
    <cellStyle name="ENTETE" xfId="68" xr:uid="{00000000-0005-0000-0000-000043000000}"/>
    <cellStyle name="ENTETENB" xfId="69" xr:uid="{00000000-0005-0000-0000-000044000000}"/>
    <cellStyle name="Entrée" xfId="70" xr:uid="{00000000-0005-0000-0000-000045000000}"/>
    <cellStyle name="Euro" xfId="71" xr:uid="{00000000-0005-0000-0000-000046000000}"/>
    <cellStyle name="euros" xfId="72" xr:uid="{00000000-0005-0000-0000-000047000000}"/>
    <cellStyle name="FIN" xfId="73" xr:uid="{00000000-0005-0000-0000-000048000000}"/>
    <cellStyle name="finnb" xfId="74" xr:uid="{00000000-0005-0000-0000-000049000000}"/>
    <cellStyle name="FOURNITURES" xfId="75" xr:uid="{00000000-0005-0000-0000-00004A000000}"/>
    <cellStyle name="generique" xfId="76" xr:uid="{00000000-0005-0000-0000-00004B000000}"/>
    <cellStyle name="GEOMPIECE" xfId="77" xr:uid="{00000000-0005-0000-0000-00004C000000}"/>
    <cellStyle name="groupe" xfId="78" xr:uid="{00000000-0005-0000-0000-00004D000000}"/>
    <cellStyle name="Helligdag" xfId="79" xr:uid="{00000000-0005-0000-0000-00004E000000}"/>
    <cellStyle name="imp_calculs" xfId="80" xr:uid="{00000000-0005-0000-0000-00004F000000}"/>
    <cellStyle name="Insatisfaisant" xfId="81" xr:uid="{00000000-0005-0000-0000-000050000000}"/>
    <cellStyle name="interm" xfId="82" xr:uid="{00000000-0005-0000-0000-000051000000}"/>
    <cellStyle name="interrog" xfId="83" xr:uid="{00000000-0005-0000-0000-000052000000}"/>
    <cellStyle name="interrognb" xfId="84" xr:uid="{00000000-0005-0000-0000-000053000000}"/>
    <cellStyle name="Lien hypertexte" xfId="187" builtinId="8" hidden="1"/>
    <cellStyle name="Lien hypertexte" xfId="188" builtinId="8" hidden="1"/>
    <cellStyle name="Lien hypertexte" xfId="190" builtinId="8" hidden="1"/>
    <cellStyle name="Lien hypertexte" xfId="192" builtinId="8" hidden="1"/>
    <cellStyle name="Lien hypertexte" xfId="194" builtinId="8" hidden="1"/>
    <cellStyle name="Lien hypertexte" xfId="196" builtinId="8" hidden="1"/>
    <cellStyle name="Lien hypertexte" xfId="198" builtinId="8" hidden="1"/>
    <cellStyle name="Lien hypertexte" xfId="200" builtinId="8" hidden="1"/>
    <cellStyle name="Lien hypertexte" xfId="202" builtinId="8" hidden="1"/>
    <cellStyle name="Lien hypertexte" xfId="204" builtinId="8" hidden="1"/>
    <cellStyle name="Lien hypertexte" xfId="206" builtinId="8" hidden="1"/>
    <cellStyle name="Lien hypertexte" xfId="208" builtinId="8" hidden="1"/>
    <cellStyle name="Lien hypertexte" xfId="210" builtinId="8" hidden="1"/>
    <cellStyle name="Lien hypertexte" xfId="212" builtinId="8" hidden="1"/>
    <cellStyle name="Lien hypertexte" xfId="214" builtinId="8" hidden="1"/>
    <cellStyle name="Lien hypertexte" xfId="216" builtinId="8" hidden="1"/>
    <cellStyle name="Lien hypertexte" xfId="218" builtinId="8" hidden="1"/>
    <cellStyle name="Lien hypertexte" xfId="220" builtinId="8" hidden="1"/>
    <cellStyle name="Lien hypertexte" xfId="222" builtinId="8" hidden="1"/>
    <cellStyle name="Lien hypertexte" xfId="224" builtinId="8" hidden="1"/>
    <cellStyle name="Lien hypertexte" xfId="226" builtinId="8" hidden="1"/>
    <cellStyle name="Lien hypertexte" xfId="228" builtinId="8" hidden="1"/>
    <cellStyle name="Lien hypertexte" xfId="230" builtinId="8" hidden="1"/>
    <cellStyle name="Lien hypertexte" xfId="232" builtinId="8" hidden="1"/>
    <cellStyle name="Lien hypertexte" xfId="234" builtinId="8" hidden="1"/>
    <cellStyle name="Lien hypertexte" xfId="236" builtinId="8" hidden="1"/>
    <cellStyle name="Lien hypertexte" xfId="238" builtinId="8" hidden="1"/>
    <cellStyle name="Lien hypertexte" xfId="240" builtinId="8" hidden="1"/>
    <cellStyle name="Lien hypertexte" xfId="242" builtinId="8" hidden="1"/>
    <cellStyle name="Lien hypertexte" xfId="244" builtinId="8" hidden="1"/>
    <cellStyle name="Lien hypertexte" xfId="246" builtinId="8" hidden="1"/>
    <cellStyle name="Lien hypertexte" xfId="248" builtinId="8" hidden="1"/>
    <cellStyle name="Lien hypertexte" xfId="250" builtinId="8" hidden="1"/>
    <cellStyle name="Lien hypertexte" xfId="252" builtinId="8" hidden="1"/>
    <cellStyle name="Lien hypertexte" xfId="254" builtinId="8" hidden="1"/>
    <cellStyle name="Lien hypertexte" xfId="256" builtinId="8" hidden="1"/>
    <cellStyle name="Lien hypertexte" xfId="258" builtinId="8" hidden="1"/>
    <cellStyle name="Lien hypertexte" xfId="260" builtinId="8" hidden="1"/>
    <cellStyle name="Lien hypertexte" xfId="262" builtinId="8" hidden="1"/>
    <cellStyle name="Lien hypertexte" xfId="264" builtinId="8" hidden="1"/>
    <cellStyle name="Lien hypertexte" xfId="266" builtinId="8" hidden="1"/>
    <cellStyle name="Lien hypertexte" xfId="268" builtinId="8" hidden="1"/>
    <cellStyle name="Lien hypertexte" xfId="270" builtinId="8" hidden="1"/>
    <cellStyle name="Lien hypertexte" xfId="272" builtinId="8" hidden="1"/>
    <cellStyle name="Lien hypertexte" xfId="274" builtinId="8" hidden="1"/>
    <cellStyle name="Lien hypertexte" xfId="276" builtinId="8" hidden="1"/>
    <cellStyle name="Lien hypertexte" xfId="278" builtinId="8" hidden="1"/>
    <cellStyle name="Lien hypertexte" xfId="280" builtinId="8" hidden="1"/>
    <cellStyle name="Lien hypertexte" xfId="282" builtinId="8" hidden="1"/>
    <cellStyle name="Lien hypertexte" xfId="284" builtinId="8" hidden="1"/>
    <cellStyle name="Lien hypertexte" xfId="286" builtinId="8" hidden="1"/>
    <cellStyle name="Lien hypertexte" xfId="288" builtinId="8" hidden="1"/>
    <cellStyle name="Lien hypertexte" xfId="290" builtinId="8" hidden="1"/>
    <cellStyle name="Lien hypertexte" xfId="292" builtinId="8" hidden="1"/>
    <cellStyle name="Lien hypertexte" xfId="294" builtinId="8" hidden="1"/>
    <cellStyle name="Lien hypertexte" xfId="296" builtinId="8" hidden="1"/>
    <cellStyle name="Lien hypertexte" xfId="298" builtinId="8" hidden="1"/>
    <cellStyle name="Lien hypertexte" xfId="300" builtinId="8" hidden="1"/>
    <cellStyle name="Lien hypertexte" xfId="302" builtinId="8" hidden="1"/>
    <cellStyle name="Lien hypertexte" xfId="304" builtinId="8" hidden="1"/>
    <cellStyle name="Lien hypertexte" xfId="306" builtinId="8" hidden="1"/>
    <cellStyle name="Lien hypertexte" xfId="308" builtinId="8" hidden="1"/>
    <cellStyle name="Lien hypertexte" xfId="310" builtinId="8" hidden="1"/>
    <cellStyle name="Lien hypertexte" xfId="312" builtinId="8" hidden="1"/>
    <cellStyle name="Lien hypertexte" xfId="314" builtinId="8" hidden="1"/>
    <cellStyle name="Lien hypertexte" xfId="316" builtinId="8" hidden="1"/>
    <cellStyle name="Lien hypertexte" xfId="318" builtinId="8" hidden="1"/>
    <cellStyle name="Lien hypertexte" xfId="320" builtinId="8" hidden="1"/>
    <cellStyle name="Lien hypertexte" xfId="322" builtinId="8" hidden="1"/>
    <cellStyle name="Lien hypertexte" xfId="324" builtinId="8" hidden="1"/>
    <cellStyle name="Lien hypertexte" xfId="326" builtinId="8" hidden="1"/>
    <cellStyle name="Lien hypertexte" xfId="328" builtinId="8" hidden="1"/>
    <cellStyle name="Lien hypertexte" xfId="330" builtinId="8" hidden="1"/>
    <cellStyle name="Lien hypertexte" xfId="332" builtinId="8" hidden="1"/>
    <cellStyle name="Lien hypertexte" xfId="334" builtinId="8" hidden="1"/>
    <cellStyle name="Lien hypertexte" xfId="336" builtinId="8" hidden="1"/>
    <cellStyle name="Lien hypertexte" xfId="338" builtinId="8" hidden="1"/>
    <cellStyle name="Lien hypertexte" xfId="340" builtinId="8" hidden="1"/>
    <cellStyle name="Lien hypertexte" xfId="342" builtinId="8" hidden="1"/>
    <cellStyle name="Lien hypertexte" xfId="344" builtinId="8" hidden="1"/>
    <cellStyle name="Lien hypertexte" xfId="346" builtinId="8" hidden="1"/>
    <cellStyle name="Lien hypertexte" xfId="348" builtinId="8" hidden="1"/>
    <cellStyle name="Lien hypertexte" xfId="350" builtinId="8" hidden="1"/>
    <cellStyle name="Lien hypertexte" xfId="352" builtinId="8" hidden="1"/>
    <cellStyle name="Lien hypertexte" xfId="354" builtinId="8" hidden="1"/>
    <cellStyle name="Lien hypertexte" xfId="356" builtinId="8" hidden="1"/>
    <cellStyle name="Lien hypertexte" xfId="358" builtinId="8" hidden="1"/>
    <cellStyle name="Lien hypertexte" xfId="360" builtinId="8" hidden="1"/>
    <cellStyle name="Lien hypertexte" xfId="362" builtinId="8" hidden="1"/>
    <cellStyle name="Lien hypertexte" xfId="364" builtinId="8" hidden="1"/>
    <cellStyle name="Lien hypertexte" xfId="366" builtinId="8" hidden="1"/>
    <cellStyle name="Lien hypertexte" xfId="368" builtinId="8" hidden="1"/>
    <cellStyle name="Lien hypertexte" xfId="370" builtinId="8" hidden="1"/>
    <cellStyle name="Lien hypertexte" xfId="372" builtinId="8" hidden="1"/>
    <cellStyle name="Lien hypertexte" xfId="374" builtinId="8" hidden="1"/>
    <cellStyle name="Lien hypertexte" xfId="376" builtinId="8" hidden="1"/>
    <cellStyle name="Lien hypertexte" xfId="378" builtinId="8" hidden="1"/>
    <cellStyle name="Lien hypertexte" xfId="380" builtinId="8" hidden="1"/>
    <cellStyle name="Lien hypertexte" xfId="382" builtinId="8" hidden="1"/>
    <cellStyle name="Lien hypertexte" xfId="384" builtinId="8" hidden="1"/>
    <cellStyle name="Lien hypertexte" xfId="386" builtinId="8" hidden="1"/>
    <cellStyle name="Lien hypertexte" xfId="388" builtinId="8" hidden="1"/>
    <cellStyle name="Lien hypertexte" xfId="390" builtinId="8" hidden="1"/>
    <cellStyle name="Lien hypertexte" xfId="392" builtinId="8" hidden="1"/>
    <cellStyle name="Lien hypertexte" xfId="394" builtinId="8" hidden="1"/>
    <cellStyle name="Lien hypertexte" xfId="396" builtinId="8" hidden="1"/>
    <cellStyle name="Lien hypertexte" xfId="398" builtinId="8" hidden="1"/>
    <cellStyle name="Lien hypertexte" xfId="400" builtinId="8" hidden="1"/>
    <cellStyle name="Lien hypertexte" xfId="402" builtinId="8" hidden="1"/>
    <cellStyle name="Lien hypertexte" xfId="404" builtinId="8" hidden="1"/>
    <cellStyle name="Lien hypertexte" xfId="406" builtinId="8" hidden="1"/>
    <cellStyle name="Lien hypertexte" xfId="408" builtinId="8" hidden="1"/>
    <cellStyle name="Lien hypertexte" xfId="410" builtinId="8" hidden="1"/>
    <cellStyle name="Lien hypertexte" xfId="412" builtinId="8" hidden="1"/>
    <cellStyle name="Lien hypertexte" xfId="414" builtinId="8" hidden="1"/>
    <cellStyle name="Lien hypertexte" xfId="416" builtinId="8" hidden="1"/>
    <cellStyle name="Lien hypertexte" xfId="418" builtinId="8" hidden="1"/>
    <cellStyle name="Lien hypertexte" xfId="420" builtinId="8" hidden="1"/>
    <cellStyle name="Lien hypertexte" xfId="422" builtinId="8" hidden="1"/>
    <cellStyle name="Lien hypertexte" xfId="424" builtinId="8" hidden="1"/>
    <cellStyle name="Lien hypertexte" xfId="426" builtinId="8" hidden="1"/>
    <cellStyle name="Lien hypertexte" xfId="428" builtinId="8" hidden="1"/>
    <cellStyle name="Lien hypertexte" xfId="430" builtinId="8" hidden="1"/>
    <cellStyle name="Lien hypertexte" xfId="432" builtinId="8" hidden="1"/>
    <cellStyle name="Lien hypertexte" xfId="434" builtinId="8" hidden="1"/>
    <cellStyle name="Lien hypertexte" xfId="436" builtinId="8" hidden="1"/>
    <cellStyle name="Lien hypertexte" xfId="438" builtinId="8" hidden="1"/>
    <cellStyle name="Lien hypertexte" xfId="440" builtinId="8" hidden="1"/>
    <cellStyle name="Lien hypertexte" xfId="442" builtinId="8" hidden="1"/>
    <cellStyle name="Lien hypertexte" xfId="444" builtinId="8" hidden="1"/>
    <cellStyle name="Lien hypertexte" xfId="446" builtinId="8" hidden="1"/>
    <cellStyle name="Lien hypertexte" xfId="448" builtinId="8" hidden="1"/>
    <cellStyle name="Lien hypertexte" xfId="450" builtinId="8" hidden="1"/>
    <cellStyle name="Lien hypertexte" xfId="452" builtinId="8" hidden="1"/>
    <cellStyle name="Lien hypertexte" xfId="454" builtinId="8" hidden="1"/>
    <cellStyle name="Lien hypertexte" xfId="456" builtinId="8" hidden="1"/>
    <cellStyle name="Lien hypertexte" xfId="458" builtinId="8" hidden="1"/>
    <cellStyle name="Lien hypertexte" xfId="460" builtinId="8" hidden="1"/>
    <cellStyle name="Lien hypertexte" xfId="462" builtinId="8" hidden="1"/>
    <cellStyle name="Lien hypertexte" xfId="464" builtinId="8" hidden="1"/>
    <cellStyle name="Lien hypertexte" xfId="466" builtinId="8" hidden="1"/>
    <cellStyle name="Lien hypertexte" xfId="468" builtinId="8" hidden="1"/>
    <cellStyle name="Lien hypertexte" xfId="470" builtinId="8" hidden="1"/>
    <cellStyle name="Lien hypertexte" xfId="472" builtinId="8" hidden="1"/>
    <cellStyle name="Lien hypertexte" xfId="474" builtinId="8" hidden="1"/>
    <cellStyle name="Lien hypertexte" xfId="476" builtinId="8" hidden="1"/>
    <cellStyle name="Lien hypertexte" xfId="478" builtinId="8" hidden="1"/>
    <cellStyle name="Lien hypertexte" xfId="480" builtinId="8" hidden="1"/>
    <cellStyle name="Lien hypertexte" xfId="482" builtinId="8" hidden="1"/>
    <cellStyle name="Lien hypertexte" xfId="484" builtinId="8" hidden="1"/>
    <cellStyle name="Lien hypertexte" xfId="486" builtinId="8" hidden="1"/>
    <cellStyle name="Lien hypertexte" xfId="488" builtinId="8" hidden="1"/>
    <cellStyle name="Lien hypertexte" xfId="490" builtinId="8" hidden="1"/>
    <cellStyle name="Lien hypertexte" xfId="492" builtinId="8" hidden="1"/>
    <cellStyle name="Lien hypertexte" xfId="494" builtinId="8" hidden="1"/>
    <cellStyle name="Lien hypertexte" xfId="496" builtinId="8" hidden="1"/>
    <cellStyle name="Lien hypertexte" xfId="498" builtinId="8" hidden="1"/>
    <cellStyle name="Lien hypertexte" xfId="500" builtinId="8" hidden="1"/>
    <cellStyle name="Lien hypertexte" xfId="502" builtinId="8" hidden="1"/>
    <cellStyle name="Lien hypertexte" xfId="504" builtinId="8" hidden="1"/>
    <cellStyle name="Lien hypertexte" xfId="506" builtinId="8" hidden="1"/>
    <cellStyle name="Lien hypertexte" xfId="508" builtinId="8" hidden="1"/>
    <cellStyle name="Lien hypertexte" xfId="510" builtinId="8" hidden="1"/>
    <cellStyle name="Lien hypertexte" xfId="512" builtinId="8" hidden="1"/>
    <cellStyle name="Lien hypertexte" xfId="514" builtinId="8" hidden="1"/>
    <cellStyle name="Lien hypertexte" xfId="516" builtinId="8" hidden="1"/>
    <cellStyle name="Lien hypertexte" xfId="518" builtinId="8" hidden="1"/>
    <cellStyle name="Lien hypertexte" xfId="520" builtinId="8" hidden="1"/>
    <cellStyle name="Lien hypertexte" xfId="522" builtinId="8" hidden="1"/>
    <cellStyle name="Lien hypertexte" xfId="524" builtinId="8" hidden="1"/>
    <cellStyle name="Lien hypertexte" xfId="526" builtinId="8" hidden="1"/>
    <cellStyle name="Lien hypertexte" xfId="528" builtinId="8" hidden="1"/>
    <cellStyle name="Lien hypertexte" xfId="530" builtinId="8" hidden="1"/>
    <cellStyle name="Lien hypertexte" xfId="532" builtinId="8" hidden="1"/>
    <cellStyle name="Lien hypertexte" xfId="534" builtinId="8" hidden="1"/>
    <cellStyle name="Lien hypertexte" xfId="536" builtinId="8" hidden="1"/>
    <cellStyle name="Lien hypertexte visité" xfId="186" builtinId="9" hidden="1"/>
    <cellStyle name="Lien hypertexte visité" xfId="189" builtinId="9" hidden="1"/>
    <cellStyle name="Lien hypertexte visité" xfId="191" builtinId="9" hidden="1"/>
    <cellStyle name="Lien hypertexte visité" xfId="193" builtinId="9" hidden="1"/>
    <cellStyle name="Lien hypertexte visité" xfId="195" builtinId="9" hidden="1"/>
    <cellStyle name="Lien hypertexte visité" xfId="197" builtinId="9" hidden="1"/>
    <cellStyle name="Lien hypertexte visité" xfId="199" builtinId="9" hidden="1"/>
    <cellStyle name="Lien hypertexte visité" xfId="201" builtinId="9" hidden="1"/>
    <cellStyle name="Lien hypertexte visité" xfId="203" builtinId="9" hidden="1"/>
    <cellStyle name="Lien hypertexte visité" xfId="205" builtinId="9" hidden="1"/>
    <cellStyle name="Lien hypertexte visité" xfId="207" builtinId="9" hidden="1"/>
    <cellStyle name="Lien hypertexte visité" xfId="209" builtinId="9" hidden="1"/>
    <cellStyle name="Lien hypertexte visité" xfId="211" builtinId="9" hidden="1"/>
    <cellStyle name="Lien hypertexte visité" xfId="213" builtinId="9" hidden="1"/>
    <cellStyle name="Lien hypertexte visité" xfId="215" builtinId="9" hidden="1"/>
    <cellStyle name="Lien hypertexte visité" xfId="217" builtinId="9" hidden="1"/>
    <cellStyle name="Lien hypertexte visité" xfId="219" builtinId="9" hidden="1"/>
    <cellStyle name="Lien hypertexte visité" xfId="221" builtinId="9" hidden="1"/>
    <cellStyle name="Lien hypertexte visité" xfId="223" builtinId="9" hidden="1"/>
    <cellStyle name="Lien hypertexte visité" xfId="225" builtinId="9" hidden="1"/>
    <cellStyle name="Lien hypertexte visité" xfId="227" builtinId="9" hidden="1"/>
    <cellStyle name="Lien hypertexte visité" xfId="229" builtinId="9" hidden="1"/>
    <cellStyle name="Lien hypertexte visité" xfId="231" builtinId="9" hidden="1"/>
    <cellStyle name="Lien hypertexte visité" xfId="233" builtinId="9" hidden="1"/>
    <cellStyle name="Lien hypertexte visité" xfId="235" builtinId="9" hidden="1"/>
    <cellStyle name="Lien hypertexte visité" xfId="237" builtinId="9" hidden="1"/>
    <cellStyle name="Lien hypertexte visité" xfId="239" builtinId="9" hidden="1"/>
    <cellStyle name="Lien hypertexte visité" xfId="241" builtinId="9" hidden="1"/>
    <cellStyle name="Lien hypertexte visité" xfId="243" builtinId="9" hidden="1"/>
    <cellStyle name="Lien hypertexte visité" xfId="245" builtinId="9" hidden="1"/>
    <cellStyle name="Lien hypertexte visité" xfId="247" builtinId="9" hidden="1"/>
    <cellStyle name="Lien hypertexte visité" xfId="249" builtinId="9" hidden="1"/>
    <cellStyle name="Lien hypertexte visité" xfId="251" builtinId="9" hidden="1"/>
    <cellStyle name="Lien hypertexte visité" xfId="253" builtinId="9" hidden="1"/>
    <cellStyle name="Lien hypertexte visité" xfId="255" builtinId="9" hidden="1"/>
    <cellStyle name="Lien hypertexte visité" xfId="257" builtinId="9" hidden="1"/>
    <cellStyle name="Lien hypertexte visité" xfId="259" builtinId="9" hidden="1"/>
    <cellStyle name="Lien hypertexte visité" xfId="261" builtinId="9" hidden="1"/>
    <cellStyle name="Lien hypertexte visité" xfId="263" builtinId="9" hidden="1"/>
    <cellStyle name="Lien hypertexte visité" xfId="265" builtinId="9" hidden="1"/>
    <cellStyle name="Lien hypertexte visité" xfId="267" builtinId="9" hidden="1"/>
    <cellStyle name="Lien hypertexte visité" xfId="269" builtinId="9" hidden="1"/>
    <cellStyle name="Lien hypertexte visité" xfId="271" builtinId="9" hidden="1"/>
    <cellStyle name="Lien hypertexte visité" xfId="273" builtinId="9" hidden="1"/>
    <cellStyle name="Lien hypertexte visité" xfId="275" builtinId="9" hidden="1"/>
    <cellStyle name="Lien hypertexte visité" xfId="277" builtinId="9" hidden="1"/>
    <cellStyle name="Lien hypertexte visité" xfId="279" builtinId="9" hidden="1"/>
    <cellStyle name="Lien hypertexte visité" xfId="281" builtinId="9" hidden="1"/>
    <cellStyle name="Lien hypertexte visité" xfId="283" builtinId="9" hidden="1"/>
    <cellStyle name="Lien hypertexte visité" xfId="285" builtinId="9" hidden="1"/>
    <cellStyle name="Lien hypertexte visité" xfId="287" builtinId="9" hidden="1"/>
    <cellStyle name="Lien hypertexte visité" xfId="289" builtinId="9" hidden="1"/>
    <cellStyle name="Lien hypertexte visité" xfId="291" builtinId="9" hidden="1"/>
    <cellStyle name="Lien hypertexte visité" xfId="293" builtinId="9" hidden="1"/>
    <cellStyle name="Lien hypertexte visité" xfId="295" builtinId="9" hidden="1"/>
    <cellStyle name="Lien hypertexte visité" xfId="297" builtinId="9" hidden="1"/>
    <cellStyle name="Lien hypertexte visité" xfId="299" builtinId="9" hidden="1"/>
    <cellStyle name="Lien hypertexte visité" xfId="301" builtinId="9" hidden="1"/>
    <cellStyle name="Lien hypertexte visité" xfId="303" builtinId="9" hidden="1"/>
    <cellStyle name="Lien hypertexte visité" xfId="305" builtinId="9" hidden="1"/>
    <cellStyle name="Lien hypertexte visité" xfId="307" builtinId="9" hidden="1"/>
    <cellStyle name="Lien hypertexte visité" xfId="309" builtinId="9" hidden="1"/>
    <cellStyle name="Lien hypertexte visité" xfId="311" builtinId="9" hidden="1"/>
    <cellStyle name="Lien hypertexte visité" xfId="313" builtinId="9" hidden="1"/>
    <cellStyle name="Lien hypertexte visité" xfId="315" builtinId="9" hidden="1"/>
    <cellStyle name="Lien hypertexte visité" xfId="317" builtinId="9" hidden="1"/>
    <cellStyle name="Lien hypertexte visité" xfId="319" builtinId="9" hidden="1"/>
    <cellStyle name="Lien hypertexte visité" xfId="321" builtinId="9" hidden="1"/>
    <cellStyle name="Lien hypertexte visité" xfId="323" builtinId="9" hidden="1"/>
    <cellStyle name="Lien hypertexte visité" xfId="325" builtinId="9" hidden="1"/>
    <cellStyle name="Lien hypertexte visité" xfId="327" builtinId="9" hidden="1"/>
    <cellStyle name="Lien hypertexte visité" xfId="329" builtinId="9" hidden="1"/>
    <cellStyle name="Lien hypertexte visité" xfId="331" builtinId="9" hidden="1"/>
    <cellStyle name="Lien hypertexte visité" xfId="333" builtinId="9" hidden="1"/>
    <cellStyle name="Lien hypertexte visité" xfId="335" builtinId="9" hidden="1"/>
    <cellStyle name="Lien hypertexte visité" xfId="337" builtinId="9" hidden="1"/>
    <cellStyle name="Lien hypertexte visité" xfId="339" builtinId="9" hidden="1"/>
    <cellStyle name="Lien hypertexte visité" xfId="341" builtinId="9" hidden="1"/>
    <cellStyle name="Lien hypertexte visité" xfId="343" builtinId="9" hidden="1"/>
    <cellStyle name="Lien hypertexte visité" xfId="345" builtinId="9" hidden="1"/>
    <cellStyle name="Lien hypertexte visité" xfId="347" builtinId="9" hidden="1"/>
    <cellStyle name="Lien hypertexte visité" xfId="349" builtinId="9" hidden="1"/>
    <cellStyle name="Lien hypertexte visité" xfId="351" builtinId="9" hidden="1"/>
    <cellStyle name="Lien hypertexte visité" xfId="353" builtinId="9" hidden="1"/>
    <cellStyle name="Lien hypertexte visité" xfId="355" builtinId="9" hidden="1"/>
    <cellStyle name="Lien hypertexte visité" xfId="357" builtinId="9" hidden="1"/>
    <cellStyle name="Lien hypertexte visité" xfId="359" builtinId="9" hidden="1"/>
    <cellStyle name="Lien hypertexte visité" xfId="361" builtinId="9" hidden="1"/>
    <cellStyle name="Lien hypertexte visité" xfId="363" builtinId="9" hidden="1"/>
    <cellStyle name="Lien hypertexte visité" xfId="365" builtinId="9" hidden="1"/>
    <cellStyle name="Lien hypertexte visité" xfId="367" builtinId="9" hidden="1"/>
    <cellStyle name="Lien hypertexte visité" xfId="369" builtinId="9" hidden="1"/>
    <cellStyle name="Lien hypertexte visité" xfId="371" builtinId="9" hidden="1"/>
    <cellStyle name="Lien hypertexte visité" xfId="373" builtinId="9" hidden="1"/>
    <cellStyle name="Lien hypertexte visité" xfId="375" builtinId="9" hidden="1"/>
    <cellStyle name="Lien hypertexte visité" xfId="377" builtinId="9" hidden="1"/>
    <cellStyle name="Lien hypertexte visité" xfId="379" builtinId="9" hidden="1"/>
    <cellStyle name="Lien hypertexte visité" xfId="381" builtinId="9" hidden="1"/>
    <cellStyle name="Lien hypertexte visité" xfId="383" builtinId="9" hidden="1"/>
    <cellStyle name="Lien hypertexte visité" xfId="385" builtinId="9" hidden="1"/>
    <cellStyle name="Lien hypertexte visité" xfId="387" builtinId="9" hidden="1"/>
    <cellStyle name="Lien hypertexte visité" xfId="389" builtinId="9" hidden="1"/>
    <cellStyle name="Lien hypertexte visité" xfId="391" builtinId="9" hidden="1"/>
    <cellStyle name="Lien hypertexte visité" xfId="393" builtinId="9" hidden="1"/>
    <cellStyle name="Lien hypertexte visité" xfId="395" builtinId="9" hidden="1"/>
    <cellStyle name="Lien hypertexte visité" xfId="397" builtinId="9" hidden="1"/>
    <cellStyle name="Lien hypertexte visité" xfId="399" builtinId="9" hidden="1"/>
    <cellStyle name="Lien hypertexte visité" xfId="401" builtinId="9" hidden="1"/>
    <cellStyle name="Lien hypertexte visité" xfId="403" builtinId="9" hidden="1"/>
    <cellStyle name="Lien hypertexte visité" xfId="405" builtinId="9" hidden="1"/>
    <cellStyle name="Lien hypertexte visité" xfId="407" builtinId="9" hidden="1"/>
    <cellStyle name="Lien hypertexte visité" xfId="409" builtinId="9" hidden="1"/>
    <cellStyle name="Lien hypertexte visité" xfId="411" builtinId="9" hidden="1"/>
    <cellStyle name="Lien hypertexte visité" xfId="413" builtinId="9" hidden="1"/>
    <cellStyle name="Lien hypertexte visité" xfId="415" builtinId="9" hidden="1"/>
    <cellStyle name="Lien hypertexte visité" xfId="417" builtinId="9" hidden="1"/>
    <cellStyle name="Lien hypertexte visité" xfId="419" builtinId="9" hidden="1"/>
    <cellStyle name="Lien hypertexte visité" xfId="421" builtinId="9" hidden="1"/>
    <cellStyle name="Lien hypertexte visité" xfId="423" builtinId="9" hidden="1"/>
    <cellStyle name="Lien hypertexte visité" xfId="425" builtinId="9" hidden="1"/>
    <cellStyle name="Lien hypertexte visité" xfId="427" builtinId="9" hidden="1"/>
    <cellStyle name="Lien hypertexte visité" xfId="429" builtinId="9" hidden="1"/>
    <cellStyle name="Lien hypertexte visité" xfId="431" builtinId="9" hidden="1"/>
    <cellStyle name="Lien hypertexte visité" xfId="433" builtinId="9" hidden="1"/>
    <cellStyle name="Lien hypertexte visité" xfId="435" builtinId="9" hidden="1"/>
    <cellStyle name="Lien hypertexte visité" xfId="437" builtinId="9" hidden="1"/>
    <cellStyle name="Lien hypertexte visité" xfId="439" builtinId="9" hidden="1"/>
    <cellStyle name="Lien hypertexte visité" xfId="441" builtinId="9" hidden="1"/>
    <cellStyle name="Lien hypertexte visité" xfId="443" builtinId="9" hidden="1"/>
    <cellStyle name="Lien hypertexte visité" xfId="445" builtinId="9" hidden="1"/>
    <cellStyle name="Lien hypertexte visité" xfId="447" builtinId="9" hidden="1"/>
    <cellStyle name="Lien hypertexte visité" xfId="449" builtinId="9" hidden="1"/>
    <cellStyle name="Lien hypertexte visité" xfId="451" builtinId="9" hidden="1"/>
    <cellStyle name="Lien hypertexte visité" xfId="453" builtinId="9" hidden="1"/>
    <cellStyle name="Lien hypertexte visité" xfId="455" builtinId="9" hidden="1"/>
    <cellStyle name="Lien hypertexte visité" xfId="457" builtinId="9" hidden="1"/>
    <cellStyle name="Lien hypertexte visité" xfId="459" builtinId="9" hidden="1"/>
    <cellStyle name="Lien hypertexte visité" xfId="461" builtinId="9" hidden="1"/>
    <cellStyle name="Lien hypertexte visité" xfId="463" builtinId="9" hidden="1"/>
    <cellStyle name="Lien hypertexte visité" xfId="465" builtinId="9" hidden="1"/>
    <cellStyle name="Lien hypertexte visité" xfId="467" builtinId="9" hidden="1"/>
    <cellStyle name="Lien hypertexte visité" xfId="469" builtinId="9" hidden="1"/>
    <cellStyle name="Lien hypertexte visité" xfId="471" builtinId="9" hidden="1"/>
    <cellStyle name="Lien hypertexte visité" xfId="473" builtinId="9" hidden="1"/>
    <cellStyle name="Lien hypertexte visité" xfId="475" builtinId="9" hidden="1"/>
    <cellStyle name="Lien hypertexte visité" xfId="477" builtinId="9" hidden="1"/>
    <cellStyle name="Lien hypertexte visité" xfId="479" builtinId="9" hidden="1"/>
    <cellStyle name="Lien hypertexte visité" xfId="481" builtinId="9" hidden="1"/>
    <cellStyle name="Lien hypertexte visité" xfId="483" builtinId="9" hidden="1"/>
    <cellStyle name="Lien hypertexte visité" xfId="485" builtinId="9" hidden="1"/>
    <cellStyle name="Lien hypertexte visité" xfId="487" builtinId="9" hidden="1"/>
    <cellStyle name="Lien hypertexte visité" xfId="489" builtinId="9" hidden="1"/>
    <cellStyle name="Lien hypertexte visité" xfId="491" builtinId="9" hidden="1"/>
    <cellStyle name="Lien hypertexte visité" xfId="493" builtinId="9" hidden="1"/>
    <cellStyle name="Lien hypertexte visité" xfId="495" builtinId="9" hidden="1"/>
    <cellStyle name="Lien hypertexte visité" xfId="497" builtinId="9" hidden="1"/>
    <cellStyle name="Lien hypertexte visité" xfId="499" builtinId="9" hidden="1"/>
    <cellStyle name="Lien hypertexte visité" xfId="501" builtinId="9" hidden="1"/>
    <cellStyle name="Lien hypertexte visité" xfId="503" builtinId="9" hidden="1"/>
    <cellStyle name="Lien hypertexte visité" xfId="505" builtinId="9" hidden="1"/>
    <cellStyle name="Lien hypertexte visité" xfId="507" builtinId="9" hidden="1"/>
    <cellStyle name="Lien hypertexte visité" xfId="509" builtinId="9" hidden="1"/>
    <cellStyle name="Lien hypertexte visité" xfId="511" builtinId="9" hidden="1"/>
    <cellStyle name="Lien hypertexte visité" xfId="513" builtinId="9" hidden="1"/>
    <cellStyle name="Lien hypertexte visité" xfId="515" builtinId="9" hidden="1"/>
    <cellStyle name="Lien hypertexte visité" xfId="517" builtinId="9" hidden="1"/>
    <cellStyle name="Lien hypertexte visité" xfId="519" builtinId="9" hidden="1"/>
    <cellStyle name="Lien hypertexte visité" xfId="521" builtinId="9" hidden="1"/>
    <cellStyle name="Lien hypertexte visité" xfId="523" builtinId="9" hidden="1"/>
    <cellStyle name="Lien hypertexte visité" xfId="525" builtinId="9" hidden="1"/>
    <cellStyle name="Lien hypertexte visité" xfId="527" builtinId="9" hidden="1"/>
    <cellStyle name="Lien hypertexte visité" xfId="529" builtinId="9" hidden="1"/>
    <cellStyle name="Lien hypertexte visité" xfId="531" builtinId="9" hidden="1"/>
    <cellStyle name="Lien hypertexte visité" xfId="533" builtinId="9" hidden="1"/>
    <cellStyle name="Lien hypertexte visité" xfId="535" builtinId="9" hidden="1"/>
    <cellStyle name="Lien hypertexte visité" xfId="537" builtinId="9" hidden="1"/>
    <cellStyle name="lig_blanche" xfId="85" xr:uid="{00000000-0005-0000-0000-0000B4010000}"/>
    <cellStyle name="loc_dpgf" xfId="86" xr:uid="{00000000-0005-0000-0000-0000B5010000}"/>
    <cellStyle name="localis" xfId="87" xr:uid="{00000000-0005-0000-0000-0000B6010000}"/>
    <cellStyle name="LOCALISATION" xfId="88" xr:uid="{00000000-0005-0000-0000-0000B7010000}"/>
    <cellStyle name="localisnb" xfId="89" xr:uid="{00000000-0005-0000-0000-0000B8010000}"/>
    <cellStyle name="MAIN_OEUVRE" xfId="90" xr:uid="{00000000-0005-0000-0000-0000B9010000}"/>
    <cellStyle name="memo" xfId="91" xr:uid="{00000000-0005-0000-0000-0000BA010000}"/>
    <cellStyle name="mémoire" xfId="92" xr:uid="{00000000-0005-0000-0000-0000BB010000}"/>
    <cellStyle name="mémoirenb" xfId="93" xr:uid="{00000000-0005-0000-0000-0000BC010000}"/>
    <cellStyle name="MerkTall" xfId="94" xr:uid="{00000000-0005-0000-0000-0000BD010000}"/>
    <cellStyle name="MerkTekst" xfId="95" xr:uid="{00000000-0005-0000-0000-0000BE010000}"/>
    <cellStyle name="métré" xfId="96" xr:uid="{00000000-0005-0000-0000-0000BF010000}"/>
    <cellStyle name="MO" xfId="97" xr:uid="{00000000-0005-0000-0000-0000C0010000}"/>
    <cellStyle name="Neutre" xfId="98" xr:uid="{00000000-0005-0000-0000-0000C1010000}"/>
    <cellStyle name="niv1" xfId="99" xr:uid="{00000000-0005-0000-0000-0000C2010000}"/>
    <cellStyle name="niv2" xfId="100" xr:uid="{00000000-0005-0000-0000-0000C3010000}"/>
    <cellStyle name="niv3" xfId="101" xr:uid="{00000000-0005-0000-0000-0000C4010000}"/>
    <cellStyle name="niveau0" xfId="102" xr:uid="{00000000-0005-0000-0000-0000C5010000}"/>
    <cellStyle name="noncompris" xfId="103" xr:uid="{00000000-0005-0000-0000-0000C6010000}"/>
    <cellStyle name="Normal" xfId="0" builtinId="0"/>
    <cellStyle name="Normal 2" xfId="104" xr:uid="{00000000-0005-0000-0000-0000C8010000}"/>
    <cellStyle name="numero" xfId="105" xr:uid="{00000000-0005-0000-0000-0000C9010000}"/>
    <cellStyle name="numerochap" xfId="106" xr:uid="{00000000-0005-0000-0000-0000CA010000}"/>
    <cellStyle name="numerochap2" xfId="107" xr:uid="{00000000-0005-0000-0000-0000CB010000}"/>
    <cellStyle name="numerochap3" xfId="108" xr:uid="{00000000-0005-0000-0000-0000CC010000}"/>
    <cellStyle name="numimpo" xfId="109" xr:uid="{00000000-0005-0000-0000-0000CD010000}"/>
    <cellStyle name="OUVCOMP" xfId="110" xr:uid="{00000000-0005-0000-0000-0000CE010000}"/>
    <cellStyle name="OUVCOMPnb" xfId="111" xr:uid="{00000000-0005-0000-0000-0000CF010000}"/>
    <cellStyle name="Ouvrages" xfId="112" xr:uid="{00000000-0005-0000-0000-0000D0010000}"/>
    <cellStyle name="Ouvrages1" xfId="113" xr:uid="{00000000-0005-0000-0000-0000D1010000}"/>
    <cellStyle name="Ouvrages1nb" xfId="114" xr:uid="{00000000-0005-0000-0000-0000D2010000}"/>
    <cellStyle name="Ouvrages2" xfId="115" xr:uid="{00000000-0005-0000-0000-0000D3010000}"/>
    <cellStyle name="Ouvrages2nb" xfId="116" xr:uid="{00000000-0005-0000-0000-0000D4010000}"/>
    <cellStyle name="Ouvrages3" xfId="117" xr:uid="{00000000-0005-0000-0000-0000D5010000}"/>
    <cellStyle name="Ouvrages3nb" xfId="118" xr:uid="{00000000-0005-0000-0000-0000D6010000}"/>
    <cellStyle name="Ouvragesnb" xfId="119" xr:uid="{00000000-0005-0000-0000-0000D7010000}"/>
    <cellStyle name="parametre" xfId="120" xr:uid="{00000000-0005-0000-0000-0000D8010000}"/>
    <cellStyle name="paramètres" xfId="121" xr:uid="{00000000-0005-0000-0000-0000D9010000}"/>
    <cellStyle name="paramètresnb" xfId="122" xr:uid="{00000000-0005-0000-0000-0000DA010000}"/>
    <cellStyle name="pu" xfId="123" xr:uid="{00000000-0005-0000-0000-0000DB010000}"/>
    <cellStyle name="qte" xfId="124" xr:uid="{00000000-0005-0000-0000-0000DC010000}"/>
    <cellStyle name="rdt" xfId="125" xr:uid="{00000000-0005-0000-0000-0000DD010000}"/>
    <cellStyle name="recap_chap" xfId="126" xr:uid="{00000000-0005-0000-0000-0000DE010000}"/>
    <cellStyle name="recchap" xfId="127" xr:uid="{00000000-0005-0000-0000-0000DF010000}"/>
    <cellStyle name="rectitre" xfId="128" xr:uid="{00000000-0005-0000-0000-0000E0010000}"/>
    <cellStyle name="rectotchap" xfId="129" xr:uid="{00000000-0005-0000-0000-0000E1010000}"/>
    <cellStyle name="rectotgen" xfId="130" xr:uid="{00000000-0005-0000-0000-0000E2010000}"/>
    <cellStyle name="reports" xfId="131" xr:uid="{00000000-0005-0000-0000-0000E3010000}"/>
    <cellStyle name="REPRENDRE" xfId="132" xr:uid="{00000000-0005-0000-0000-0000E4010000}"/>
    <cellStyle name="res_calculs" xfId="133" xr:uid="{00000000-0005-0000-0000-0000E5010000}"/>
    <cellStyle name="resultatht" xfId="134" xr:uid="{00000000-0005-0000-0000-0000E6010000}"/>
    <cellStyle name="resultatttc" xfId="135" xr:uid="{00000000-0005-0000-0000-0000E7010000}"/>
    <cellStyle name="resultattva" xfId="136" xr:uid="{00000000-0005-0000-0000-0000E8010000}"/>
    <cellStyle name="resultdht" xfId="137" xr:uid="{00000000-0005-0000-0000-0000E9010000}"/>
    <cellStyle name="resultdttc" xfId="138" xr:uid="{00000000-0005-0000-0000-0000EA010000}"/>
    <cellStyle name="resultdtva" xfId="139" xr:uid="{00000000-0005-0000-0000-0000EB010000}"/>
    <cellStyle name="resultght" xfId="140" xr:uid="{00000000-0005-0000-0000-0000EC010000}"/>
    <cellStyle name="resultgttc" xfId="141" xr:uid="{00000000-0005-0000-0000-0000ED010000}"/>
    <cellStyle name="resultgtva" xfId="142" xr:uid="{00000000-0005-0000-0000-0000EE010000}"/>
    <cellStyle name="saisie" xfId="143" xr:uid="{00000000-0005-0000-0000-0000EF010000}"/>
    <cellStyle name="Satisfaisant" xfId="144" xr:uid="{00000000-0005-0000-0000-0000F0010000}"/>
    <cellStyle name="Sortie" xfId="145" xr:uid="{00000000-0005-0000-0000-0000F1010000}"/>
    <cellStyle name="SousTotalChap1_SD" xfId="146" xr:uid="{00000000-0005-0000-0000-0000F2010000}"/>
    <cellStyle name="SousTotalChap2_SD" xfId="147" xr:uid="{00000000-0005-0000-0000-0000F3010000}"/>
    <cellStyle name="SousTotalChap3_SD" xfId="148" xr:uid="{00000000-0005-0000-0000-0000F4010000}"/>
    <cellStyle name="SousTotalGeneral_SD" xfId="149" xr:uid="{00000000-0005-0000-0000-0000F5010000}"/>
    <cellStyle name="STYLEV" xfId="150" xr:uid="{00000000-0005-0000-0000-0000F6010000}"/>
    <cellStyle name="STYLEVNB" xfId="151" xr:uid="{00000000-0005-0000-0000-0000F7010000}"/>
    <cellStyle name="suspendu" xfId="152" xr:uid="{00000000-0005-0000-0000-0000F8010000}"/>
    <cellStyle name="taches" xfId="153" xr:uid="{00000000-0005-0000-0000-0000F9010000}"/>
    <cellStyle name="texte" xfId="154" xr:uid="{00000000-0005-0000-0000-0000FA010000}"/>
    <cellStyle name="Texte explicatif" xfId="155" xr:uid="{00000000-0005-0000-0000-0000FB010000}"/>
    <cellStyle name="timbre" xfId="156" xr:uid="{00000000-0005-0000-0000-0000FC010000}"/>
    <cellStyle name="timbrenb" xfId="157" xr:uid="{00000000-0005-0000-0000-0000FD010000}"/>
    <cellStyle name="tit_cctp" xfId="158" xr:uid="{00000000-0005-0000-0000-0000FE010000}"/>
    <cellStyle name="Titre" xfId="159" xr:uid="{00000000-0005-0000-0000-0000FF010000}"/>
    <cellStyle name="titre 2" xfId="161" xr:uid="{00000000-0005-0000-0000-000001020000}"/>
    <cellStyle name="Titre 1" xfId="160" xr:uid="{00000000-0005-0000-0000-000000020000}"/>
    <cellStyle name="Titre 3" xfId="162" xr:uid="{00000000-0005-0000-0000-000002020000}"/>
    <cellStyle name="Titre 4" xfId="163" xr:uid="{00000000-0005-0000-0000-000003020000}"/>
    <cellStyle name="titre1" xfId="164" xr:uid="{00000000-0005-0000-0000-000004020000}"/>
    <cellStyle name="titre2" xfId="165" xr:uid="{00000000-0005-0000-0000-000005020000}"/>
    <cellStyle name="titre3" xfId="166" xr:uid="{00000000-0005-0000-0000-000006020000}"/>
    <cellStyle name="titre4" xfId="167" xr:uid="{00000000-0005-0000-0000-000007020000}"/>
    <cellStyle name="titre5" xfId="168" xr:uid="{00000000-0005-0000-0000-000008020000}"/>
    <cellStyle name="titre6" xfId="169" xr:uid="{00000000-0005-0000-0000-000009020000}"/>
    <cellStyle name="titre7" xfId="170" xr:uid="{00000000-0005-0000-0000-00000A020000}"/>
    <cellStyle name="tot_bord" xfId="171" xr:uid="{00000000-0005-0000-0000-00000B020000}"/>
    <cellStyle name="Total" xfId="172" xr:uid="{00000000-0005-0000-0000-00000C020000}"/>
    <cellStyle name="total 2" xfId="173" xr:uid="{00000000-0005-0000-0000-00000D020000}"/>
    <cellStyle name="total1" xfId="174" xr:uid="{00000000-0005-0000-0000-00000E020000}"/>
    <cellStyle name="total2" xfId="175" xr:uid="{00000000-0005-0000-0000-00000F020000}"/>
    <cellStyle name="totalchap" xfId="176" xr:uid="{00000000-0005-0000-0000-000010020000}"/>
    <cellStyle name="totchap2" xfId="177" xr:uid="{00000000-0005-0000-0000-000011020000}"/>
    <cellStyle name="totchap3" xfId="178" xr:uid="{00000000-0005-0000-0000-000012020000}"/>
    <cellStyle name="totfin" xfId="179" xr:uid="{00000000-0005-0000-0000-000013020000}"/>
    <cellStyle name="TTC" xfId="180" xr:uid="{00000000-0005-0000-0000-000014020000}"/>
    <cellStyle name="unite" xfId="181" xr:uid="{00000000-0005-0000-0000-000015020000}"/>
    <cellStyle name="variante" xfId="182" xr:uid="{00000000-0005-0000-0000-000016020000}"/>
    <cellStyle name="Vérification" xfId="183" xr:uid="{00000000-0005-0000-0000-000017020000}"/>
    <cellStyle name="version1" xfId="184" xr:uid="{00000000-0005-0000-0000-000018020000}"/>
    <cellStyle name="Version2" xfId="185" xr:uid="{00000000-0005-0000-0000-00001902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9D8EF"/>
      <color rgb="FFFFE400"/>
      <color rgb="FFACC9F6"/>
      <color rgb="FFA4CCFA"/>
      <color rgb="FFA4CAFA"/>
      <color rgb="FF9596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ier/Downloads/08%20-%20Couverture%20-%20Zingue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PENT~1.ING/AppData/Local/Temp/AFFMDET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ISI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UDE DE PRIX"/>
    </sheetNames>
    <sheetDataSet>
      <sheetData sheetId="0" refreshError="1"/>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FH111"/>
  <sheetViews>
    <sheetView showGridLines="0" showZeros="0" view="pageBreakPreview" zoomScale="140" zoomScaleNormal="160" zoomScaleSheetLayoutView="140" zoomScalePageLayoutView="160" workbookViewId="0">
      <selection activeCell="B80" sqref="B80:D80"/>
    </sheetView>
  </sheetViews>
  <sheetFormatPr baseColWidth="10" defaultColWidth="11.42578125" defaultRowHeight="14.25"/>
  <cols>
    <col min="1" max="1" width="7.42578125" style="2" customWidth="1"/>
    <col min="2" max="2" width="8.140625" style="2" customWidth="1"/>
    <col min="3" max="3" width="1.140625" style="2" customWidth="1"/>
    <col min="4" max="4" width="45.85546875" style="2" customWidth="1"/>
    <col min="5" max="5" width="2.42578125" style="2" customWidth="1"/>
    <col min="6" max="6" width="10.28515625" style="6" customWidth="1"/>
    <col min="7" max="7" width="8.28515625" style="7" customWidth="1"/>
    <col min="8" max="8" width="10.85546875" style="2" customWidth="1"/>
    <col min="9" max="155" width="11.42578125" style="2"/>
    <col min="156" max="156" width="15" style="2" customWidth="1"/>
    <col min="157" max="157" width="48.42578125" style="2" customWidth="1"/>
    <col min="158" max="158" width="3.42578125" style="2" customWidth="1"/>
    <col min="159" max="159" width="8.7109375" style="2" customWidth="1"/>
    <col min="160" max="160" width="8.85546875" style="2" customWidth="1"/>
    <col min="161" max="161" width="12.42578125" style="2" customWidth="1"/>
    <col min="162" max="162" width="5.7109375" style="2" customWidth="1"/>
    <col min="163" max="164" width="10.7109375" style="2" customWidth="1"/>
    <col min="165" max="16384" width="11.42578125" style="2"/>
  </cols>
  <sheetData>
    <row r="1" spans="1:164" s="9" customFormat="1" ht="42.95" customHeight="1">
      <c r="A1" s="11"/>
      <c r="B1" s="11"/>
      <c r="C1" s="11"/>
      <c r="D1" s="12"/>
      <c r="E1" s="13"/>
      <c r="F1" s="14"/>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row>
    <row r="2" spans="1:164" s="9" customFormat="1" ht="17.25">
      <c r="A2" s="15"/>
      <c r="B2" s="16" t="s">
        <v>9</v>
      </c>
      <c r="C2" s="15"/>
      <c r="D2" s="8" t="s">
        <v>97</v>
      </c>
      <c r="E2" s="17"/>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row>
    <row r="3" spans="1:164" s="9" customFormat="1" ht="15">
      <c r="A3" s="18"/>
      <c r="B3" s="19"/>
      <c r="C3" s="18"/>
      <c r="D3" s="8" t="s">
        <v>98</v>
      </c>
      <c r="H3" s="17"/>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row>
    <row r="4" spans="1:164" s="9" customFormat="1" ht="15">
      <c r="A4" s="18"/>
      <c r="B4" s="19"/>
      <c r="C4" s="18"/>
      <c r="D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row>
    <row r="5" spans="1:164" s="9" customFormat="1" ht="15">
      <c r="A5" s="15"/>
      <c r="B5" s="16" t="s">
        <v>10</v>
      </c>
      <c r="C5" s="15"/>
      <c r="D5" s="8" t="s">
        <v>99</v>
      </c>
      <c r="E5" s="17"/>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row>
    <row r="6" spans="1:164" s="9" customFormat="1" ht="15">
      <c r="A6" s="15"/>
      <c r="B6" s="16"/>
      <c r="C6" s="15"/>
      <c r="D6" s="9" t="s">
        <v>100</v>
      </c>
      <c r="E6" s="17"/>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row>
    <row r="7" spans="1:164" s="9" customFormat="1" ht="15">
      <c r="A7" s="18"/>
      <c r="B7" s="19"/>
      <c r="C7" s="18"/>
      <c r="D7" s="20"/>
      <c r="E7" s="11"/>
      <c r="F7" s="14"/>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row>
    <row r="8" spans="1:164" s="9" customFormat="1" ht="15">
      <c r="A8" s="15"/>
      <c r="B8" s="16" t="s">
        <v>11</v>
      </c>
      <c r="C8" s="15"/>
      <c r="D8" s="21" t="s">
        <v>75</v>
      </c>
      <c r="E8" s="11"/>
      <c r="F8" s="14"/>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row>
    <row r="9" spans="1:164" s="9" customFormat="1" ht="15">
      <c r="A9" s="22"/>
      <c r="B9" s="23"/>
      <c r="C9" s="22"/>
      <c r="D9" s="8" t="s">
        <v>76</v>
      </c>
      <c r="E9" s="8"/>
      <c r="F9" s="14"/>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row>
    <row r="10" spans="1:164" s="9" customFormat="1" ht="15">
      <c r="A10" s="24"/>
      <c r="B10" s="25"/>
      <c r="C10" s="24"/>
      <c r="D10" s="9" t="s">
        <v>96</v>
      </c>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row>
    <row r="11" spans="1:164" s="9" customFormat="1" ht="15">
      <c r="A11" s="24"/>
      <c r="B11" s="25"/>
      <c r="C11" s="24"/>
      <c r="D11" s="10" t="s">
        <v>77</v>
      </c>
      <c r="H11" s="17"/>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row>
    <row r="12" spans="1:164" s="9" customFormat="1" ht="15">
      <c r="A12" s="26"/>
      <c r="B12" s="19"/>
      <c r="C12" s="26"/>
      <c r="D12" s="27"/>
      <c r="H12" s="2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row>
    <row r="13" spans="1:164" s="9" customFormat="1" ht="15">
      <c r="A13" s="26"/>
      <c r="B13" s="16" t="s">
        <v>62</v>
      </c>
      <c r="C13" s="26"/>
      <c r="D13" s="21" t="s">
        <v>63</v>
      </c>
      <c r="H13" s="28"/>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row>
    <row r="14" spans="1:164" s="9" customFormat="1" ht="15">
      <c r="A14" s="26"/>
      <c r="B14" s="26"/>
      <c r="C14" s="26"/>
      <c r="D14" s="27"/>
      <c r="H14" s="28"/>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row>
    <row r="15" spans="1:164" s="9" customFormat="1" ht="15.75" customHeight="1">
      <c r="A15" s="26"/>
      <c r="B15" s="26"/>
      <c r="C15" s="26"/>
      <c r="D15" s="29"/>
      <c r="E15" s="11"/>
      <c r="F15" s="14"/>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row>
    <row r="16" spans="1:164" s="9" customFormat="1" ht="18.75" customHeight="1">
      <c r="A16" s="198" t="s">
        <v>0</v>
      </c>
      <c r="B16" s="200" t="s">
        <v>101</v>
      </c>
      <c r="C16" s="201"/>
      <c r="D16" s="202"/>
      <c r="E16" s="30" t="s">
        <v>1</v>
      </c>
      <c r="F16" s="30" t="s">
        <v>2</v>
      </c>
      <c r="G16" s="31" t="s">
        <v>3</v>
      </c>
      <c r="H16" s="30" t="s">
        <v>4</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row>
    <row r="17" spans="1:164" s="9" customFormat="1" ht="15">
      <c r="A17" s="199"/>
      <c r="B17" s="199"/>
      <c r="C17" s="203"/>
      <c r="D17" s="204"/>
      <c r="E17" s="32"/>
      <c r="F17" s="33" t="s">
        <v>72</v>
      </c>
      <c r="G17" s="32"/>
      <c r="H17" s="34" t="s">
        <v>71</v>
      </c>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row>
    <row r="18" spans="1:164" s="9" customFormat="1" ht="17.100000000000001" customHeight="1">
      <c r="A18" s="35" t="s">
        <v>51</v>
      </c>
      <c r="B18" s="205"/>
      <c r="C18" s="206"/>
      <c r="D18" s="207"/>
      <c r="E18" s="36"/>
      <c r="F18" s="37"/>
      <c r="G18" s="36"/>
      <c r="H18" s="36"/>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row>
    <row r="19" spans="1:164" s="9" customFormat="1" ht="15">
      <c r="A19" s="38"/>
      <c r="B19" s="208"/>
      <c r="C19" s="209"/>
      <c r="D19" s="210"/>
      <c r="E19" s="32"/>
      <c r="F19" s="34"/>
      <c r="G19" s="32"/>
      <c r="H19" s="32"/>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row>
    <row r="20" spans="1:164" s="43" customFormat="1" ht="15" customHeight="1">
      <c r="A20" s="39"/>
      <c r="B20" s="211" t="s">
        <v>12</v>
      </c>
      <c r="C20" s="212"/>
      <c r="D20" s="213"/>
      <c r="E20" s="40"/>
      <c r="F20" s="41"/>
      <c r="G20" s="42"/>
      <c r="H20" s="40"/>
    </row>
    <row r="21" spans="1:164" s="43" customFormat="1" ht="12.75">
      <c r="A21" s="44"/>
      <c r="B21" s="214"/>
      <c r="C21" s="215"/>
      <c r="D21" s="216"/>
      <c r="E21" s="45"/>
      <c r="F21" s="46"/>
      <c r="G21" s="45"/>
      <c r="H21" s="45"/>
    </row>
    <row r="22" spans="1:164" s="43" customFormat="1" ht="15" customHeight="1">
      <c r="A22" s="47" t="s">
        <v>123</v>
      </c>
      <c r="B22" s="217" t="s">
        <v>16</v>
      </c>
      <c r="C22" s="218"/>
      <c r="D22" s="219"/>
      <c r="E22" s="48"/>
      <c r="F22" s="49"/>
      <c r="G22" s="50"/>
      <c r="H22" s="51"/>
    </row>
    <row r="23" spans="1:164" s="43" customFormat="1" ht="6.95" customHeight="1">
      <c r="A23" s="52"/>
      <c r="B23" s="189"/>
      <c r="C23" s="190"/>
      <c r="D23" s="191"/>
      <c r="E23" s="48"/>
      <c r="F23" s="49"/>
      <c r="G23" s="50"/>
      <c r="H23" s="51"/>
    </row>
    <row r="24" spans="1:164" s="43" customFormat="1" ht="15" customHeight="1">
      <c r="A24" s="53" t="s">
        <v>124</v>
      </c>
      <c r="B24" s="192" t="s">
        <v>383</v>
      </c>
      <c r="C24" s="193"/>
      <c r="D24" s="194"/>
      <c r="E24" s="48"/>
      <c r="F24" s="49"/>
      <c r="G24" s="50"/>
      <c r="H24" s="51"/>
    </row>
    <row r="25" spans="1:164" s="43" customFormat="1" ht="3" customHeight="1">
      <c r="A25" s="52"/>
      <c r="B25" s="65"/>
      <c r="C25" s="87"/>
      <c r="D25" s="88"/>
      <c r="E25" s="48"/>
      <c r="F25" s="49"/>
      <c r="G25" s="50"/>
      <c r="H25" s="51"/>
    </row>
    <row r="26" spans="1:164" s="43" customFormat="1" ht="15" customHeight="1">
      <c r="A26" s="59" t="s">
        <v>125</v>
      </c>
      <c r="B26" s="195" t="s">
        <v>384</v>
      </c>
      <c r="C26" s="196"/>
      <c r="D26" s="197"/>
      <c r="E26" s="111" t="s">
        <v>49</v>
      </c>
      <c r="F26" s="61">
        <v>1</v>
      </c>
      <c r="G26" s="78"/>
      <c r="H26" s="79"/>
    </row>
    <row r="27" spans="1:164" s="43" customFormat="1" ht="15" customHeight="1">
      <c r="A27" s="52"/>
      <c r="B27" s="183" t="s">
        <v>385</v>
      </c>
      <c r="C27" s="184"/>
      <c r="D27" s="185"/>
      <c r="E27" s="83"/>
      <c r="F27" s="84"/>
      <c r="G27" s="50"/>
      <c r="H27" s="51"/>
    </row>
    <row r="28" spans="1:164" s="64" customFormat="1" ht="15" customHeight="1">
      <c r="A28" s="59" t="s">
        <v>386</v>
      </c>
      <c r="B28" s="186" t="s">
        <v>387</v>
      </c>
      <c r="C28" s="187"/>
      <c r="D28" s="188"/>
      <c r="E28" s="60" t="s">
        <v>49</v>
      </c>
      <c r="F28" s="61">
        <v>1</v>
      </c>
      <c r="G28" s="78"/>
      <c r="H28" s="79"/>
    </row>
    <row r="29" spans="1:164" s="43" customFormat="1" ht="15" customHeight="1">
      <c r="A29" s="52"/>
      <c r="B29" s="183" t="s">
        <v>385</v>
      </c>
      <c r="C29" s="184"/>
      <c r="D29" s="185"/>
      <c r="E29" s="83"/>
      <c r="F29" s="84"/>
      <c r="G29" s="50"/>
      <c r="H29" s="51"/>
    </row>
    <row r="30" spans="1:164" s="64" customFormat="1" ht="15" customHeight="1">
      <c r="A30" s="59" t="s">
        <v>388</v>
      </c>
      <c r="B30" s="186" t="s">
        <v>389</v>
      </c>
      <c r="C30" s="187"/>
      <c r="D30" s="188"/>
      <c r="E30" s="60" t="s">
        <v>50</v>
      </c>
      <c r="F30" s="61">
        <v>30</v>
      </c>
      <c r="G30" s="78"/>
      <c r="H30" s="79"/>
    </row>
    <row r="31" spans="1:164" s="43" customFormat="1" ht="21.95" customHeight="1">
      <c r="A31" s="52"/>
      <c r="B31" s="183" t="s">
        <v>390</v>
      </c>
      <c r="C31" s="184"/>
      <c r="D31" s="185"/>
      <c r="E31" s="83"/>
      <c r="F31" s="84"/>
      <c r="G31" s="50"/>
      <c r="H31" s="51"/>
    </row>
    <row r="32" spans="1:164" s="64" customFormat="1" ht="15" customHeight="1">
      <c r="A32" s="59" t="s">
        <v>391</v>
      </c>
      <c r="B32" s="186" t="s">
        <v>392</v>
      </c>
      <c r="C32" s="187"/>
      <c r="D32" s="188"/>
      <c r="E32" s="60" t="s">
        <v>49</v>
      </c>
      <c r="F32" s="61">
        <v>1</v>
      </c>
      <c r="G32" s="78"/>
      <c r="H32" s="79"/>
    </row>
    <row r="33" spans="1:8" s="43" customFormat="1" ht="15" customHeight="1">
      <c r="A33" s="52"/>
      <c r="B33" s="183" t="s">
        <v>393</v>
      </c>
      <c r="C33" s="184"/>
      <c r="D33" s="185"/>
      <c r="E33" s="83"/>
      <c r="F33" s="84"/>
      <c r="G33" s="50"/>
      <c r="H33" s="51"/>
    </row>
    <row r="34" spans="1:8" s="43" customFormat="1" ht="6.95" customHeight="1">
      <c r="A34" s="52"/>
      <c r="B34" s="189"/>
      <c r="C34" s="190"/>
      <c r="D34" s="191"/>
      <c r="E34" s="48"/>
      <c r="F34" s="49"/>
      <c r="G34" s="50"/>
      <c r="H34" s="51"/>
    </row>
    <row r="35" spans="1:8" s="58" customFormat="1" ht="15" customHeight="1">
      <c r="A35" s="53" t="s">
        <v>108</v>
      </c>
      <c r="B35" s="192" t="s">
        <v>22</v>
      </c>
      <c r="C35" s="193"/>
      <c r="D35" s="194"/>
      <c r="E35" s="54"/>
      <c r="F35" s="55"/>
      <c r="G35" s="56"/>
      <c r="H35" s="57"/>
    </row>
    <row r="36" spans="1:8" s="43" customFormat="1" ht="3" customHeight="1">
      <c r="A36" s="44"/>
      <c r="B36" s="214"/>
      <c r="C36" s="215"/>
      <c r="D36" s="216"/>
      <c r="E36" s="45"/>
      <c r="F36" s="46"/>
      <c r="G36" s="45"/>
      <c r="H36" s="45"/>
    </row>
    <row r="37" spans="1:8" s="43" customFormat="1" ht="15" customHeight="1">
      <c r="A37" s="70" t="s">
        <v>107</v>
      </c>
      <c r="B37" s="220" t="s">
        <v>24</v>
      </c>
      <c r="C37" s="221"/>
      <c r="D37" s="222"/>
      <c r="E37" s="60" t="s">
        <v>49</v>
      </c>
      <c r="F37" s="61">
        <v>1</v>
      </c>
      <c r="G37" s="71"/>
      <c r="H37" s="72"/>
    </row>
    <row r="38" spans="1:8" s="43" customFormat="1" ht="15" customHeight="1">
      <c r="A38" s="70"/>
      <c r="B38" s="65" t="s">
        <v>52</v>
      </c>
      <c r="C38" s="73"/>
      <c r="D38" s="73"/>
      <c r="E38" s="54"/>
      <c r="F38" s="66"/>
      <c r="G38" s="74"/>
      <c r="H38" s="75"/>
    </row>
    <row r="39" spans="1:8" s="43" customFormat="1" ht="15" customHeight="1">
      <c r="A39" s="70"/>
      <c r="B39" s="65" t="s">
        <v>53</v>
      </c>
      <c r="C39" s="73"/>
      <c r="D39" s="73"/>
      <c r="E39" s="54"/>
      <c r="F39" s="66"/>
      <c r="G39" s="74"/>
      <c r="H39" s="75"/>
    </row>
    <row r="40" spans="1:8" s="43" customFormat="1" ht="15" customHeight="1">
      <c r="A40" s="44"/>
      <c r="B40" s="223" t="s">
        <v>19</v>
      </c>
      <c r="C40" s="224"/>
      <c r="D40" s="225"/>
      <c r="E40" s="67"/>
      <c r="F40" s="67"/>
      <c r="G40" s="68"/>
      <c r="H40" s="69"/>
    </row>
    <row r="41" spans="1:8" s="43" customFormat="1" ht="15" customHeight="1">
      <c r="A41" s="70" t="s">
        <v>106</v>
      </c>
      <c r="B41" s="220" t="s">
        <v>126</v>
      </c>
      <c r="C41" s="221"/>
      <c r="D41" s="222"/>
      <c r="E41" s="60" t="s">
        <v>49</v>
      </c>
      <c r="F41" s="61">
        <v>1</v>
      </c>
      <c r="G41" s="71"/>
      <c r="H41" s="72"/>
    </row>
    <row r="42" spans="1:8" s="43" customFormat="1" ht="15" customHeight="1">
      <c r="A42" s="70"/>
      <c r="B42" s="65" t="s">
        <v>52</v>
      </c>
      <c r="C42" s="73"/>
      <c r="D42" s="73"/>
      <c r="E42" s="54"/>
      <c r="F42" s="66"/>
      <c r="G42" s="74"/>
      <c r="H42" s="75"/>
    </row>
    <row r="43" spans="1:8" s="43" customFormat="1" ht="15" customHeight="1">
      <c r="A43" s="70"/>
      <c r="B43" s="65" t="s">
        <v>53</v>
      </c>
      <c r="C43" s="73"/>
      <c r="D43" s="73"/>
      <c r="E43" s="54"/>
      <c r="F43" s="66"/>
      <c r="G43" s="74"/>
      <c r="H43" s="75"/>
    </row>
    <row r="44" spans="1:8" s="43" customFormat="1" ht="15" customHeight="1">
      <c r="A44" s="44"/>
      <c r="B44" s="223" t="s">
        <v>127</v>
      </c>
      <c r="C44" s="224"/>
      <c r="D44" s="225"/>
      <c r="E44" s="67"/>
      <c r="F44" s="67"/>
      <c r="G44" s="68"/>
      <c r="H44" s="69"/>
    </row>
    <row r="45" spans="1:8" s="43" customFormat="1" ht="15" customHeight="1">
      <c r="A45" s="70" t="s">
        <v>129</v>
      </c>
      <c r="B45" s="220" t="s">
        <v>64</v>
      </c>
      <c r="C45" s="221"/>
      <c r="D45" s="222"/>
      <c r="E45" s="60" t="s">
        <v>49</v>
      </c>
      <c r="F45" s="61">
        <v>1</v>
      </c>
      <c r="G45" s="71"/>
      <c r="H45" s="72"/>
    </row>
    <row r="46" spans="1:8" s="43" customFormat="1" ht="15" customHeight="1">
      <c r="A46" s="70"/>
      <c r="B46" s="65" t="s">
        <v>65</v>
      </c>
      <c r="C46" s="73"/>
      <c r="D46" s="73"/>
      <c r="E46" s="54"/>
      <c r="F46" s="66"/>
      <c r="G46" s="74"/>
      <c r="H46" s="75"/>
    </row>
    <row r="47" spans="1:8" s="43" customFormat="1" ht="15" customHeight="1">
      <c r="A47" s="70"/>
      <c r="B47" s="65" t="s">
        <v>66</v>
      </c>
      <c r="C47" s="73"/>
      <c r="D47" s="73"/>
      <c r="E47" s="54"/>
      <c r="F47" s="66"/>
      <c r="G47" s="74"/>
      <c r="H47" s="75"/>
    </row>
    <row r="48" spans="1:8" s="43" customFormat="1" ht="15" customHeight="1">
      <c r="A48" s="44"/>
      <c r="B48" s="223" t="s">
        <v>19</v>
      </c>
      <c r="C48" s="224"/>
      <c r="D48" s="225"/>
      <c r="E48" s="67"/>
      <c r="F48" s="67"/>
      <c r="G48" s="68"/>
      <c r="H48" s="69"/>
    </row>
    <row r="49" spans="1:8" s="43" customFormat="1" ht="15" customHeight="1">
      <c r="A49" s="76" t="s">
        <v>364</v>
      </c>
      <c r="B49" s="220" t="s">
        <v>26</v>
      </c>
      <c r="C49" s="221"/>
      <c r="D49" s="222"/>
      <c r="E49" s="60" t="s">
        <v>49</v>
      </c>
      <c r="F49" s="61">
        <v>1</v>
      </c>
      <c r="G49" s="71"/>
      <c r="H49" s="72"/>
    </row>
    <row r="50" spans="1:8" s="43" customFormat="1" ht="15" customHeight="1">
      <c r="A50" s="70"/>
      <c r="B50" s="65" t="s">
        <v>54</v>
      </c>
      <c r="C50" s="73"/>
      <c r="D50" s="73"/>
      <c r="E50" s="54"/>
      <c r="F50" s="66"/>
      <c r="G50" s="74"/>
      <c r="H50" s="75"/>
    </row>
    <row r="51" spans="1:8" s="43" customFormat="1" ht="15" customHeight="1">
      <c r="A51" s="70"/>
      <c r="B51" s="65" t="s">
        <v>55</v>
      </c>
      <c r="C51" s="73"/>
      <c r="D51" s="73"/>
      <c r="E51" s="54"/>
      <c r="F51" s="66"/>
      <c r="G51" s="74"/>
      <c r="H51" s="75"/>
    </row>
    <row r="52" spans="1:8" s="43" customFormat="1" ht="15" customHeight="1">
      <c r="A52" s="44"/>
      <c r="B52" s="223" t="s">
        <v>19</v>
      </c>
      <c r="C52" s="224"/>
      <c r="D52" s="225"/>
      <c r="E52" s="67"/>
      <c r="F52" s="67"/>
      <c r="G52" s="68"/>
      <c r="H52" s="69"/>
    </row>
    <row r="53" spans="1:8" s="43" customFormat="1" ht="15" customHeight="1">
      <c r="A53" s="76" t="s">
        <v>131</v>
      </c>
      <c r="B53" s="220" t="s">
        <v>27</v>
      </c>
      <c r="C53" s="221"/>
      <c r="D53" s="222"/>
      <c r="E53" s="60" t="s">
        <v>49</v>
      </c>
      <c r="F53" s="61">
        <v>1</v>
      </c>
      <c r="G53" s="71"/>
      <c r="H53" s="72"/>
    </row>
    <row r="54" spans="1:8" s="43" customFormat="1" ht="15" customHeight="1">
      <c r="A54" s="70"/>
      <c r="B54" s="65" t="s">
        <v>56</v>
      </c>
      <c r="C54" s="73"/>
      <c r="D54" s="73"/>
      <c r="E54" s="54"/>
      <c r="F54" s="77"/>
      <c r="G54" s="50"/>
      <c r="H54" s="51"/>
    </row>
    <row r="55" spans="1:8" s="43" customFormat="1" ht="15" customHeight="1">
      <c r="A55" s="70"/>
      <c r="B55" s="65" t="s">
        <v>57</v>
      </c>
      <c r="C55" s="73"/>
      <c r="D55" s="73"/>
      <c r="E55" s="54"/>
      <c r="F55" s="77"/>
      <c r="G55" s="50"/>
      <c r="H55" s="51"/>
    </row>
    <row r="56" spans="1:8" s="43" customFormat="1" ht="15" customHeight="1">
      <c r="A56" s="70"/>
      <c r="B56" s="65" t="s">
        <v>58</v>
      </c>
      <c r="C56" s="73"/>
      <c r="D56" s="73"/>
      <c r="E56" s="54"/>
      <c r="F56" s="77"/>
      <c r="G56" s="50"/>
      <c r="H56" s="51"/>
    </row>
    <row r="57" spans="1:8" s="43" customFormat="1" ht="15" customHeight="1">
      <c r="A57" s="70"/>
      <c r="B57" s="223" t="s">
        <v>19</v>
      </c>
      <c r="C57" s="224"/>
      <c r="D57" s="225"/>
      <c r="E57" s="48"/>
      <c r="F57" s="49"/>
      <c r="G57" s="50"/>
      <c r="H57" s="51"/>
    </row>
    <row r="58" spans="1:8" s="43" customFormat="1" ht="6.95" customHeight="1">
      <c r="A58" s="52"/>
      <c r="B58" s="189"/>
      <c r="C58" s="190"/>
      <c r="D58" s="191"/>
      <c r="E58" s="48"/>
      <c r="F58" s="49"/>
      <c r="G58" s="50"/>
      <c r="H58" s="51"/>
    </row>
    <row r="59" spans="1:8" s="58" customFormat="1" ht="15" customHeight="1">
      <c r="A59" s="53" t="s">
        <v>104</v>
      </c>
      <c r="B59" s="192" t="s">
        <v>28</v>
      </c>
      <c r="C59" s="193"/>
      <c r="D59" s="194"/>
      <c r="E59" s="54"/>
      <c r="F59" s="55"/>
      <c r="G59" s="56"/>
      <c r="H59" s="57"/>
    </row>
    <row r="60" spans="1:8" s="43" customFormat="1" ht="3" customHeight="1">
      <c r="A60" s="44"/>
      <c r="B60" s="214"/>
      <c r="C60" s="215"/>
      <c r="D60" s="216"/>
      <c r="E60" s="45"/>
      <c r="F60" s="46"/>
      <c r="G60" s="45"/>
      <c r="H60" s="45"/>
    </row>
    <row r="61" spans="1:8" s="64" customFormat="1" ht="15" customHeight="1">
      <c r="A61" s="59" t="s">
        <v>103</v>
      </c>
      <c r="B61" s="195" t="s">
        <v>29</v>
      </c>
      <c r="C61" s="196"/>
      <c r="D61" s="197"/>
      <c r="E61" s="60" t="s">
        <v>49</v>
      </c>
      <c r="F61" s="61">
        <v>1</v>
      </c>
      <c r="G61" s="78"/>
      <c r="H61" s="79"/>
    </row>
    <row r="62" spans="1:8" s="43" customFormat="1" ht="15" customHeight="1">
      <c r="A62" s="70"/>
      <c r="B62" s="223" t="s">
        <v>19</v>
      </c>
      <c r="C62" s="224"/>
      <c r="D62" s="225"/>
      <c r="E62" s="48"/>
      <c r="F62" s="49"/>
      <c r="G62" s="50"/>
      <c r="H62" s="51"/>
    </row>
    <row r="63" spans="1:8" s="43" customFormat="1" ht="6.95" customHeight="1">
      <c r="A63" s="52"/>
      <c r="B63" s="189"/>
      <c r="C63" s="190"/>
      <c r="D63" s="191"/>
      <c r="E63" s="48"/>
      <c r="F63" s="49"/>
      <c r="G63" s="50"/>
      <c r="H63" s="51"/>
    </row>
    <row r="64" spans="1:8" s="43" customFormat="1" ht="15" customHeight="1">
      <c r="A64" s="47" t="s">
        <v>15</v>
      </c>
      <c r="B64" s="217" t="s">
        <v>94</v>
      </c>
      <c r="C64" s="218"/>
      <c r="D64" s="219"/>
      <c r="E64" s="48"/>
      <c r="F64" s="49"/>
      <c r="G64" s="50"/>
      <c r="H64" s="51"/>
    </row>
    <row r="65" spans="1:8" s="43" customFormat="1" ht="6.95" customHeight="1">
      <c r="A65" s="52"/>
      <c r="B65" s="189"/>
      <c r="C65" s="190"/>
      <c r="D65" s="191"/>
      <c r="E65" s="48"/>
      <c r="F65" s="49"/>
      <c r="G65" s="50"/>
      <c r="H65" s="51"/>
    </row>
    <row r="66" spans="1:8" s="58" customFormat="1" ht="15" customHeight="1">
      <c r="A66" s="53" t="s">
        <v>17</v>
      </c>
      <c r="B66" s="192" t="s">
        <v>32</v>
      </c>
      <c r="C66" s="193"/>
      <c r="D66" s="194"/>
      <c r="E66" s="54"/>
      <c r="F66" s="55"/>
      <c r="G66" s="56"/>
      <c r="H66" s="57"/>
    </row>
    <row r="67" spans="1:8" s="43" customFormat="1" ht="3" customHeight="1">
      <c r="A67" s="44"/>
      <c r="B67" s="214"/>
      <c r="C67" s="215"/>
      <c r="D67" s="216"/>
      <c r="E67" s="45"/>
      <c r="F67" s="46"/>
      <c r="G67" s="45"/>
      <c r="H67" s="45"/>
    </row>
    <row r="68" spans="1:8" s="64" customFormat="1" ht="15" customHeight="1">
      <c r="A68" s="59" t="s">
        <v>18</v>
      </c>
      <c r="B68" s="195" t="s">
        <v>102</v>
      </c>
      <c r="C68" s="196"/>
      <c r="D68" s="197"/>
      <c r="E68" s="60" t="s">
        <v>49</v>
      </c>
      <c r="F68" s="61">
        <v>1</v>
      </c>
      <c r="G68" s="62"/>
      <c r="H68" s="63"/>
    </row>
    <row r="69" spans="1:8" s="64" customFormat="1" ht="15" customHeight="1">
      <c r="A69" s="59"/>
      <c r="B69" s="229" t="s">
        <v>19</v>
      </c>
      <c r="C69" s="230"/>
      <c r="D69" s="231"/>
      <c r="E69" s="80"/>
      <c r="F69" s="80"/>
      <c r="G69" s="81"/>
      <c r="H69" s="82"/>
    </row>
    <row r="70" spans="1:8" s="43" customFormat="1" ht="6.95" customHeight="1">
      <c r="A70" s="52"/>
      <c r="B70" s="65"/>
      <c r="C70" s="87"/>
      <c r="D70" s="88"/>
      <c r="E70" s="48"/>
      <c r="F70" s="49"/>
      <c r="G70" s="50"/>
      <c r="H70" s="51"/>
    </row>
    <row r="71" spans="1:8" s="43" customFormat="1" ht="15" customHeight="1">
      <c r="A71" s="53" t="s">
        <v>21</v>
      </c>
      <c r="B71" s="192" t="s">
        <v>67</v>
      </c>
      <c r="C71" s="193"/>
      <c r="D71" s="194"/>
      <c r="E71" s="48"/>
      <c r="F71" s="49"/>
      <c r="G71" s="50"/>
      <c r="H71" s="51"/>
    </row>
    <row r="72" spans="1:8" s="43" customFormat="1" ht="3" customHeight="1">
      <c r="A72" s="52"/>
      <c r="B72" s="65"/>
      <c r="C72" s="87"/>
      <c r="D72" s="88"/>
      <c r="E72" s="48"/>
      <c r="F72" s="49"/>
      <c r="G72" s="50"/>
      <c r="H72" s="51"/>
    </row>
    <row r="73" spans="1:8" s="43" customFormat="1" ht="15" customHeight="1">
      <c r="A73" s="59" t="s">
        <v>23</v>
      </c>
      <c r="B73" s="195" t="s">
        <v>68</v>
      </c>
      <c r="C73" s="196"/>
      <c r="D73" s="197"/>
      <c r="E73" s="111" t="s">
        <v>159</v>
      </c>
      <c r="F73" s="61">
        <f>(0.57+0.15+0.08+0.02)*2.1</f>
        <v>1.722</v>
      </c>
      <c r="G73" s="78"/>
      <c r="H73" s="79"/>
    </row>
    <row r="74" spans="1:8" s="43" customFormat="1" ht="23.1" customHeight="1">
      <c r="A74" s="52"/>
      <c r="B74" s="183" t="s">
        <v>109</v>
      </c>
      <c r="C74" s="184"/>
      <c r="D74" s="185"/>
      <c r="E74" s="83"/>
      <c r="F74" s="84"/>
      <c r="G74" s="50"/>
      <c r="H74" s="51"/>
    </row>
    <row r="75" spans="1:8" s="64" customFormat="1" ht="15" customHeight="1">
      <c r="A75" s="59" t="s">
        <v>25</v>
      </c>
      <c r="B75" s="186" t="s">
        <v>78</v>
      </c>
      <c r="C75" s="187"/>
      <c r="D75" s="188"/>
      <c r="E75" s="60" t="s">
        <v>73</v>
      </c>
      <c r="F75" s="61">
        <f>(1+1.8+1.7+2.7+3.4+1.9+0.55+1.8)*2.65</f>
        <v>39.352499999999999</v>
      </c>
      <c r="G75" s="78"/>
      <c r="H75" s="79"/>
    </row>
    <row r="76" spans="1:8" s="64" customFormat="1" ht="23.1" customHeight="1">
      <c r="A76" s="59"/>
      <c r="B76" s="183" t="s">
        <v>109</v>
      </c>
      <c r="C76" s="184"/>
      <c r="D76" s="185"/>
      <c r="E76" s="83"/>
      <c r="F76" s="84"/>
      <c r="G76" s="85"/>
      <c r="H76" s="86"/>
    </row>
    <row r="77" spans="1:8" s="64" customFormat="1" ht="15" customHeight="1">
      <c r="A77" s="59" t="s">
        <v>60</v>
      </c>
      <c r="B77" s="186" t="s">
        <v>79</v>
      </c>
      <c r="C77" s="187"/>
      <c r="D77" s="188"/>
      <c r="E77" s="60" t="s">
        <v>73</v>
      </c>
      <c r="F77" s="61">
        <f>7.5+1.2+1.25</f>
        <v>9.9499999999999993</v>
      </c>
      <c r="G77" s="78"/>
      <c r="H77" s="79"/>
    </row>
    <row r="78" spans="1:8" s="64" customFormat="1" ht="23.1" customHeight="1">
      <c r="A78" s="59"/>
      <c r="B78" s="183" t="s">
        <v>110</v>
      </c>
      <c r="C78" s="184"/>
      <c r="D78" s="185"/>
      <c r="E78" s="83"/>
      <c r="F78" s="84"/>
      <c r="G78" s="85"/>
      <c r="H78" s="86"/>
    </row>
    <row r="79" spans="1:8" s="64" customFormat="1" ht="15" customHeight="1">
      <c r="A79" s="59" t="s">
        <v>61</v>
      </c>
      <c r="B79" s="186" t="s">
        <v>69</v>
      </c>
      <c r="C79" s="187"/>
      <c r="D79" s="188"/>
      <c r="E79" s="60" t="s">
        <v>49</v>
      </c>
      <c r="F79" s="61">
        <v>1</v>
      </c>
      <c r="G79" s="78"/>
      <c r="H79" s="79"/>
    </row>
    <row r="80" spans="1:8" s="64" customFormat="1" ht="23.1" customHeight="1">
      <c r="A80" s="59"/>
      <c r="B80" s="183" t="s">
        <v>109</v>
      </c>
      <c r="C80" s="184"/>
      <c r="D80" s="185"/>
      <c r="E80" s="83"/>
      <c r="F80" s="84"/>
      <c r="G80" s="85"/>
      <c r="H80" s="86"/>
    </row>
    <row r="81" spans="1:8" s="43" customFormat="1" ht="6.95" customHeight="1">
      <c r="A81" s="52"/>
      <c r="B81" s="65"/>
      <c r="C81" s="87"/>
      <c r="D81" s="88"/>
      <c r="E81" s="48"/>
      <c r="F81" s="49"/>
      <c r="G81" s="50"/>
      <c r="H81" s="51"/>
    </row>
    <row r="82" spans="1:8" s="43" customFormat="1" ht="15" customHeight="1">
      <c r="A82" s="47" t="s">
        <v>30</v>
      </c>
      <c r="B82" s="217" t="s">
        <v>95</v>
      </c>
      <c r="C82" s="218"/>
      <c r="D82" s="219"/>
      <c r="E82" s="48"/>
      <c r="F82" s="49"/>
      <c r="G82" s="50"/>
      <c r="H82" s="51"/>
    </row>
    <row r="83" spans="1:8" s="43" customFormat="1" ht="6.95" customHeight="1">
      <c r="A83" s="52"/>
      <c r="B83" s="189"/>
      <c r="C83" s="190"/>
      <c r="D83" s="191"/>
      <c r="E83" s="48"/>
      <c r="F83" s="49"/>
      <c r="G83" s="50"/>
      <c r="H83" s="51"/>
    </row>
    <row r="84" spans="1:8" s="43" customFormat="1" ht="15" customHeight="1">
      <c r="A84" s="53" t="s">
        <v>31</v>
      </c>
      <c r="B84" s="192" t="s">
        <v>41</v>
      </c>
      <c r="C84" s="193"/>
      <c r="D84" s="194"/>
      <c r="E84" s="54"/>
      <c r="F84" s="55"/>
      <c r="G84" s="56"/>
      <c r="H84" s="57"/>
    </row>
    <row r="85" spans="1:8" s="43" customFormat="1" ht="6.95" customHeight="1">
      <c r="A85" s="92"/>
      <c r="B85" s="93"/>
      <c r="C85" s="94"/>
      <c r="D85" s="95"/>
      <c r="E85" s="83"/>
      <c r="F85" s="84"/>
      <c r="G85" s="85"/>
      <c r="H85" s="86"/>
    </row>
    <row r="86" spans="1:8" s="43" customFormat="1" ht="15" customHeight="1">
      <c r="A86" s="59" t="s">
        <v>33</v>
      </c>
      <c r="B86" s="186" t="s">
        <v>111</v>
      </c>
      <c r="C86" s="187"/>
      <c r="D86" s="188"/>
      <c r="E86" s="60" t="s">
        <v>73</v>
      </c>
      <c r="F86" s="61">
        <f>1.3</f>
        <v>1.3</v>
      </c>
      <c r="G86" s="78"/>
      <c r="H86" s="79"/>
    </row>
    <row r="87" spans="1:8" s="43" customFormat="1" ht="15" customHeight="1">
      <c r="A87" s="92"/>
      <c r="B87" s="183" t="s">
        <v>112</v>
      </c>
      <c r="C87" s="184"/>
      <c r="D87" s="185"/>
      <c r="E87" s="54"/>
      <c r="F87" s="55"/>
      <c r="G87" s="85"/>
      <c r="H87" s="86"/>
    </row>
    <row r="88" spans="1:8" s="43" customFormat="1" ht="6.95" customHeight="1">
      <c r="A88" s="52"/>
      <c r="B88" s="96"/>
      <c r="C88" s="87"/>
      <c r="D88" s="88"/>
      <c r="E88" s="48"/>
      <c r="F88" s="49"/>
      <c r="G88" s="50"/>
      <c r="H88" s="51"/>
    </row>
    <row r="89" spans="1:8" s="43" customFormat="1" ht="15" customHeight="1">
      <c r="A89" s="53" t="s">
        <v>113</v>
      </c>
      <c r="B89" s="192" t="s">
        <v>114</v>
      </c>
      <c r="C89" s="193"/>
      <c r="D89" s="194"/>
      <c r="E89" s="54"/>
      <c r="F89" s="55"/>
      <c r="G89" s="56"/>
      <c r="H89" s="57"/>
    </row>
    <row r="90" spans="1:8" s="43" customFormat="1" ht="6.95" customHeight="1">
      <c r="A90" s="52"/>
      <c r="B90" s="89"/>
      <c r="C90" s="90"/>
      <c r="D90" s="91"/>
      <c r="E90" s="48"/>
      <c r="F90" s="49"/>
      <c r="G90" s="50"/>
      <c r="H90" s="51"/>
    </row>
    <row r="91" spans="1:8" s="43" customFormat="1" ht="15" customHeight="1">
      <c r="A91" s="70" t="s">
        <v>36</v>
      </c>
      <c r="B91" s="236" t="s">
        <v>115</v>
      </c>
      <c r="C91" s="237"/>
      <c r="D91" s="238"/>
      <c r="E91" s="60"/>
      <c r="F91" s="61">
        <v>1</v>
      </c>
      <c r="G91" s="71"/>
      <c r="H91" s="72"/>
    </row>
    <row r="92" spans="1:8" s="43" customFormat="1" ht="15" customHeight="1">
      <c r="A92" s="70"/>
      <c r="B92" s="59" t="s">
        <v>118</v>
      </c>
      <c r="C92" s="97"/>
      <c r="D92" s="97"/>
      <c r="E92" s="54" t="s">
        <v>1</v>
      </c>
      <c r="F92" s="77"/>
      <c r="G92" s="50"/>
      <c r="H92" s="51"/>
    </row>
    <row r="93" spans="1:8" s="43" customFormat="1" ht="15" customHeight="1">
      <c r="A93" s="52"/>
      <c r="B93" s="223" t="s">
        <v>119</v>
      </c>
      <c r="C93" s="224"/>
      <c r="D93" s="225"/>
      <c r="E93" s="48"/>
      <c r="F93" s="49"/>
      <c r="G93" s="50"/>
      <c r="H93" s="51"/>
    </row>
    <row r="94" spans="1:8" s="43" customFormat="1" ht="15" customHeight="1">
      <c r="A94" s="70" t="s">
        <v>117</v>
      </c>
      <c r="B94" s="236" t="s">
        <v>116</v>
      </c>
      <c r="C94" s="237"/>
      <c r="D94" s="238"/>
      <c r="E94" s="60"/>
      <c r="F94" s="61">
        <v>1</v>
      </c>
      <c r="G94" s="71"/>
      <c r="H94" s="72"/>
    </row>
    <row r="95" spans="1:8" s="43" customFormat="1" ht="15" customHeight="1">
      <c r="A95" s="52"/>
      <c r="B95" s="239" t="s">
        <v>121</v>
      </c>
      <c r="C95" s="240"/>
      <c r="D95" s="241"/>
      <c r="E95" s="48" t="s">
        <v>1</v>
      </c>
      <c r="F95" s="49"/>
      <c r="G95" s="50"/>
      <c r="H95" s="51"/>
    </row>
    <row r="96" spans="1:8" s="43" customFormat="1" ht="15" customHeight="1">
      <c r="A96" s="52"/>
      <c r="B96" s="223" t="s">
        <v>120</v>
      </c>
      <c r="C96" s="224"/>
      <c r="D96" s="225"/>
      <c r="E96" s="48"/>
      <c r="F96" s="49"/>
      <c r="G96" s="50"/>
      <c r="H96" s="51"/>
    </row>
    <row r="97" spans="1:164" s="43" customFormat="1" ht="15" customHeight="1">
      <c r="A97" s="52"/>
      <c r="B97" s="96"/>
      <c r="C97" s="87"/>
      <c r="D97" s="88"/>
      <c r="E97" s="48"/>
      <c r="F97" s="49"/>
      <c r="G97" s="50"/>
      <c r="H97" s="51"/>
    </row>
    <row r="98" spans="1:164" s="9" customFormat="1" ht="15">
      <c r="A98" s="98"/>
      <c r="B98" s="226" t="s">
        <v>13</v>
      </c>
      <c r="C98" s="227"/>
      <c r="D98" s="228"/>
      <c r="E98" s="99"/>
      <c r="F98" s="100"/>
      <c r="G98" s="99"/>
      <c r="H98" s="10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row>
    <row r="99" spans="1:164" s="9" customFormat="1" ht="15">
      <c r="A99" s="98"/>
      <c r="B99" s="226" t="s">
        <v>14</v>
      </c>
      <c r="C99" s="227"/>
      <c r="D99" s="228"/>
      <c r="E99" s="99"/>
      <c r="F99" s="100"/>
      <c r="G99" s="99"/>
      <c r="H99" s="102"/>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row>
    <row r="100" spans="1:164" s="9" customFormat="1" ht="15.75" thickBot="1">
      <c r="A100" s="98"/>
      <c r="B100" s="226" t="s">
        <v>70</v>
      </c>
      <c r="C100" s="227"/>
      <c r="D100" s="228"/>
      <c r="E100" s="99"/>
      <c r="F100" s="100"/>
      <c r="G100" s="99"/>
      <c r="H100" s="103"/>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row>
    <row r="101" spans="1:164" s="9" customFormat="1" ht="15.75" thickTop="1">
      <c r="A101" s="104"/>
      <c r="B101" s="232"/>
      <c r="C101" s="233"/>
      <c r="D101" s="234"/>
      <c r="E101" s="105"/>
      <c r="F101" s="106"/>
      <c r="G101" s="105"/>
      <c r="H101" s="105"/>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row>
    <row r="102" spans="1:164" s="9" customFormat="1" ht="15">
      <c r="A102" s="107"/>
      <c r="B102" s="107"/>
      <c r="C102" s="107"/>
      <c r="D102" s="107"/>
      <c r="E102" s="107"/>
      <c r="F102" s="108"/>
      <c r="G102" s="107"/>
      <c r="H102" s="107"/>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row>
    <row r="103" spans="1:164" s="9" customFormat="1" ht="15">
      <c r="A103" s="26"/>
      <c r="B103" s="26"/>
      <c r="C103" s="26"/>
      <c r="D103" s="109" t="s">
        <v>5</v>
      </c>
      <c r="E103" s="11"/>
      <c r="F103" s="14"/>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row>
    <row r="104" spans="1:164" s="9" customFormat="1" ht="15">
      <c r="A104" s="26"/>
      <c r="B104" s="26"/>
      <c r="C104" s="26"/>
      <c r="D104" s="109" t="s">
        <v>6</v>
      </c>
      <c r="E104" s="11"/>
      <c r="F104" s="14"/>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row>
    <row r="105" spans="1:164" s="9" customFormat="1" ht="15">
      <c r="A105" s="26"/>
      <c r="B105" s="26"/>
      <c r="C105" s="26"/>
      <c r="D105" s="109" t="s">
        <v>7</v>
      </c>
      <c r="E105" s="11"/>
      <c r="F105" s="14"/>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row>
    <row r="106" spans="1:164" s="9" customFormat="1" ht="15">
      <c r="A106" s="26"/>
      <c r="B106" s="26"/>
      <c r="C106" s="26"/>
      <c r="D106" s="110" t="s">
        <v>8</v>
      </c>
      <c r="E106" s="11"/>
      <c r="F106" s="14"/>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row>
    <row r="107" spans="1:164" s="9" customFormat="1" ht="15">
      <c r="A107" s="26"/>
      <c r="B107" s="26"/>
      <c r="C107" s="26"/>
      <c r="D107" s="29"/>
      <c r="E107" s="11"/>
      <c r="F107" s="14"/>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row>
    <row r="108" spans="1:164" s="9" customFormat="1" ht="15">
      <c r="A108" s="26"/>
      <c r="B108" s="26"/>
      <c r="C108" s="26"/>
      <c r="D108" s="29"/>
      <c r="E108" s="11"/>
      <c r="F108" s="14"/>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row>
    <row r="109" spans="1:164" s="9" customFormat="1" ht="15">
      <c r="A109" s="26"/>
      <c r="B109" s="26"/>
      <c r="C109" s="26"/>
      <c r="D109" s="29"/>
      <c r="E109" s="11"/>
      <c r="F109" s="14"/>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row>
    <row r="110" spans="1:164" s="9" customFormat="1" ht="15">
      <c r="A110" s="235"/>
      <c r="B110" s="235"/>
      <c r="C110" s="235"/>
      <c r="D110" s="235"/>
      <c r="E110" s="235"/>
      <c r="F110" s="235"/>
      <c r="G110" s="235"/>
      <c r="H110" s="235"/>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row>
    <row r="111" spans="1:164">
      <c r="A111" s="3"/>
      <c r="B111" s="3"/>
      <c r="C111" s="3"/>
      <c r="D111" s="4"/>
      <c r="E111" s="1"/>
      <c r="F111" s="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row>
  </sheetData>
  <mergeCells count="66">
    <mergeCell ref="B101:D101"/>
    <mergeCell ref="A110:H110"/>
    <mergeCell ref="B87:D87"/>
    <mergeCell ref="B84:D84"/>
    <mergeCell ref="B86:D86"/>
    <mergeCell ref="B89:D89"/>
    <mergeCell ref="B91:D91"/>
    <mergeCell ref="B93:D93"/>
    <mergeCell ref="B94:D94"/>
    <mergeCell ref="B95:D95"/>
    <mergeCell ref="B96:D96"/>
    <mergeCell ref="B100:D100"/>
    <mergeCell ref="B63:D63"/>
    <mergeCell ref="B64:D64"/>
    <mergeCell ref="B65:D65"/>
    <mergeCell ref="B66:D66"/>
    <mergeCell ref="B75:D75"/>
    <mergeCell ref="B71:D71"/>
    <mergeCell ref="B73:D73"/>
    <mergeCell ref="B74:D74"/>
    <mergeCell ref="B69:D69"/>
    <mergeCell ref="B67:D67"/>
    <mergeCell ref="B68:D68"/>
    <mergeCell ref="B80:D80"/>
    <mergeCell ref="B76:D76"/>
    <mergeCell ref="B79:D79"/>
    <mergeCell ref="B98:D98"/>
    <mergeCell ref="B99:D99"/>
    <mergeCell ref="B77:D77"/>
    <mergeCell ref="B78:D78"/>
    <mergeCell ref="B59:D59"/>
    <mergeCell ref="B60:D60"/>
    <mergeCell ref="B62:D62"/>
    <mergeCell ref="B45:D45"/>
    <mergeCell ref="B48:D48"/>
    <mergeCell ref="B22:D22"/>
    <mergeCell ref="B82:D82"/>
    <mergeCell ref="B83:D83"/>
    <mergeCell ref="B35:D35"/>
    <mergeCell ref="B36:D36"/>
    <mergeCell ref="B34:D34"/>
    <mergeCell ref="B61:D61"/>
    <mergeCell ref="B37:D37"/>
    <mergeCell ref="B40:D40"/>
    <mergeCell ref="B49:D49"/>
    <mergeCell ref="B52:D52"/>
    <mergeCell ref="B53:D53"/>
    <mergeCell ref="B57:D57"/>
    <mergeCell ref="B58:D58"/>
    <mergeCell ref="B41:D41"/>
    <mergeCell ref="B44:D44"/>
    <mergeCell ref="A16:A17"/>
    <mergeCell ref="B16:D18"/>
    <mergeCell ref="B19:D19"/>
    <mergeCell ref="B20:D20"/>
    <mergeCell ref="B21:D21"/>
    <mergeCell ref="B23:D23"/>
    <mergeCell ref="B24:D24"/>
    <mergeCell ref="B26:D26"/>
    <mergeCell ref="B27:D27"/>
    <mergeCell ref="B28:D28"/>
    <mergeCell ref="B29:D29"/>
    <mergeCell ref="B30:D30"/>
    <mergeCell ref="B31:D31"/>
    <mergeCell ref="B32:D32"/>
    <mergeCell ref="B33:D33"/>
  </mergeCells>
  <phoneticPr fontId="67" type="noConversion"/>
  <printOptions horizontalCentered="1"/>
  <pageMargins left="0.24000000000000002" right="0.24000000000000002" top="0.39000000000000007" bottom="0.39000000000000007" header="0.31" footer="0.31"/>
  <pageSetup paperSize="9" fitToHeight="4" orientation="portrait" horizontalDpi="4294967292" verticalDpi="4294967292" r:id="rId1"/>
  <headerFooter scaleWithDoc="0"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H127"/>
  <sheetViews>
    <sheetView showGridLines="0" showZeros="0" view="pageBreakPreview" topLeftCell="A73" zoomScale="140" zoomScaleNormal="160" zoomScaleSheetLayoutView="140" zoomScalePageLayoutView="160" workbookViewId="0">
      <selection activeCell="K122" sqref="K122"/>
    </sheetView>
  </sheetViews>
  <sheetFormatPr baseColWidth="10" defaultColWidth="11.42578125" defaultRowHeight="14.25"/>
  <cols>
    <col min="1" max="1" width="7.42578125" style="2" customWidth="1"/>
    <col min="2" max="2" width="8.140625" style="2" customWidth="1"/>
    <col min="3" max="3" width="1.140625" style="2" customWidth="1"/>
    <col min="4" max="4" width="46.85546875" style="2" customWidth="1"/>
    <col min="5" max="5" width="2.42578125" style="2" customWidth="1"/>
    <col min="6" max="6" width="10.28515625" style="6" customWidth="1"/>
    <col min="7" max="7" width="8.28515625" style="7" customWidth="1"/>
    <col min="8" max="8" width="10.85546875" style="2" customWidth="1"/>
    <col min="9" max="155" width="11.42578125" style="2"/>
    <col min="156" max="156" width="15" style="2" customWidth="1"/>
    <col min="157" max="157" width="48.42578125" style="2" customWidth="1"/>
    <col min="158" max="158" width="3.42578125" style="2" customWidth="1"/>
    <col min="159" max="159" width="8.7109375" style="2" customWidth="1"/>
    <col min="160" max="160" width="8.85546875" style="2" customWidth="1"/>
    <col min="161" max="161" width="12.42578125" style="2" customWidth="1"/>
    <col min="162" max="162" width="5.7109375" style="2" customWidth="1"/>
    <col min="163" max="164" width="10.7109375" style="2" customWidth="1"/>
    <col min="165" max="16384" width="11.42578125" style="2"/>
  </cols>
  <sheetData>
    <row r="1" spans="1:164" s="9" customFormat="1" ht="42.95" customHeight="1">
      <c r="A1" s="11"/>
      <c r="B1" s="11"/>
      <c r="C1" s="11"/>
      <c r="D1" s="12"/>
      <c r="E1" s="13"/>
      <c r="F1" s="14"/>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row>
    <row r="2" spans="1:164" s="9" customFormat="1" ht="17.25">
      <c r="A2" s="15"/>
      <c r="B2" s="16" t="s">
        <v>9</v>
      </c>
      <c r="C2" s="15"/>
      <c r="D2" s="8" t="s">
        <v>97</v>
      </c>
      <c r="E2" s="17"/>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row>
    <row r="3" spans="1:164" s="9" customFormat="1" ht="15">
      <c r="A3" s="18"/>
      <c r="B3" s="19"/>
      <c r="C3" s="18"/>
      <c r="D3" s="8" t="s">
        <v>98</v>
      </c>
      <c r="H3" s="17"/>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row>
    <row r="4" spans="1:164" s="9" customFormat="1" ht="15">
      <c r="A4" s="18"/>
      <c r="B4" s="19"/>
      <c r="C4" s="18"/>
      <c r="D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row>
    <row r="5" spans="1:164" s="9" customFormat="1" ht="15">
      <c r="A5" s="15"/>
      <c r="B5" s="16" t="s">
        <v>10</v>
      </c>
      <c r="C5" s="15"/>
      <c r="D5" s="8" t="s">
        <v>99</v>
      </c>
      <c r="E5" s="17"/>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row>
    <row r="6" spans="1:164" s="9" customFormat="1" ht="15">
      <c r="A6" s="15"/>
      <c r="B6" s="16"/>
      <c r="C6" s="15"/>
      <c r="D6" s="9" t="s">
        <v>100</v>
      </c>
      <c r="E6" s="17"/>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row>
    <row r="7" spans="1:164" s="9" customFormat="1" ht="15">
      <c r="A7" s="18"/>
      <c r="B7" s="19"/>
      <c r="C7" s="18"/>
      <c r="D7" s="20"/>
      <c r="E7" s="11"/>
      <c r="F7" s="14"/>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row>
    <row r="8" spans="1:164" s="9" customFormat="1" ht="15">
      <c r="A8" s="15"/>
      <c r="B8" s="16" t="s">
        <v>11</v>
      </c>
      <c r="C8" s="15"/>
      <c r="D8" s="21" t="s">
        <v>75</v>
      </c>
      <c r="E8" s="11"/>
      <c r="F8" s="14"/>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row>
    <row r="9" spans="1:164" s="9" customFormat="1" ht="15">
      <c r="A9" s="22"/>
      <c r="B9" s="23"/>
      <c r="C9" s="22"/>
      <c r="D9" s="8" t="s">
        <v>76</v>
      </c>
      <c r="E9" s="8"/>
      <c r="F9" s="14"/>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row>
    <row r="10" spans="1:164" s="9" customFormat="1" ht="15">
      <c r="A10" s="24"/>
      <c r="B10" s="25"/>
      <c r="C10" s="24"/>
      <c r="D10" s="9" t="s">
        <v>96</v>
      </c>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row>
    <row r="11" spans="1:164" s="9" customFormat="1" ht="15">
      <c r="A11" s="24"/>
      <c r="B11" s="25"/>
      <c r="C11" s="24"/>
      <c r="D11" s="10" t="s">
        <v>77</v>
      </c>
      <c r="H11" s="17"/>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row>
    <row r="12" spans="1:164" s="9" customFormat="1" ht="15">
      <c r="A12" s="26"/>
      <c r="B12" s="19"/>
      <c r="C12" s="26"/>
      <c r="D12" s="27"/>
      <c r="H12" s="2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row>
    <row r="13" spans="1:164" s="9" customFormat="1" ht="15">
      <c r="A13" s="26"/>
      <c r="B13" s="16" t="s">
        <v>62</v>
      </c>
      <c r="C13" s="26"/>
      <c r="D13" s="21" t="s">
        <v>63</v>
      </c>
      <c r="H13" s="28"/>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row>
    <row r="14" spans="1:164" s="9" customFormat="1" ht="15">
      <c r="A14" s="26"/>
      <c r="B14" s="16"/>
      <c r="C14" s="26"/>
      <c r="D14" s="21"/>
      <c r="H14" s="28"/>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row>
    <row r="15" spans="1:164" s="9" customFormat="1" ht="15.75" customHeight="1">
      <c r="A15" s="26"/>
      <c r="B15" s="26"/>
      <c r="C15" s="26"/>
      <c r="D15" s="29"/>
      <c r="E15" s="11"/>
      <c r="F15" s="14"/>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row>
    <row r="16" spans="1:164" s="9" customFormat="1" ht="18.75" customHeight="1">
      <c r="A16" s="198" t="s">
        <v>0</v>
      </c>
      <c r="B16" s="200" t="s">
        <v>122</v>
      </c>
      <c r="C16" s="201"/>
      <c r="D16" s="202"/>
      <c r="E16" s="30" t="s">
        <v>1</v>
      </c>
      <c r="F16" s="30" t="s">
        <v>2</v>
      </c>
      <c r="G16" s="31" t="s">
        <v>3</v>
      </c>
      <c r="H16" s="30" t="s">
        <v>4</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row>
    <row r="17" spans="1:164" s="9" customFormat="1" ht="21.95" customHeight="1">
      <c r="A17" s="199"/>
      <c r="B17" s="199"/>
      <c r="C17" s="203"/>
      <c r="D17" s="204"/>
      <c r="E17" s="32"/>
      <c r="F17" s="33" t="s">
        <v>72</v>
      </c>
      <c r="G17" s="32"/>
      <c r="H17" s="34" t="s">
        <v>71</v>
      </c>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row>
    <row r="18" spans="1:164" s="9" customFormat="1" ht="17.100000000000001" customHeight="1">
      <c r="A18" s="35" t="s">
        <v>59</v>
      </c>
      <c r="B18" s="205"/>
      <c r="C18" s="206"/>
      <c r="D18" s="207"/>
      <c r="E18" s="36"/>
      <c r="F18" s="37"/>
      <c r="G18" s="36"/>
      <c r="H18" s="36"/>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row>
    <row r="19" spans="1:164" s="9" customFormat="1" ht="15">
      <c r="A19" s="38"/>
      <c r="B19" s="208"/>
      <c r="C19" s="209"/>
      <c r="D19" s="210"/>
      <c r="E19" s="32"/>
      <c r="F19" s="34"/>
      <c r="G19" s="32"/>
      <c r="H19" s="32"/>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row>
    <row r="20" spans="1:164" s="43" customFormat="1" ht="15" customHeight="1">
      <c r="A20" s="39"/>
      <c r="B20" s="211" t="s">
        <v>12</v>
      </c>
      <c r="C20" s="212"/>
      <c r="D20" s="213"/>
      <c r="E20" s="40"/>
      <c r="F20" s="41"/>
      <c r="G20" s="42"/>
      <c r="H20" s="40"/>
    </row>
    <row r="21" spans="1:164" s="43" customFormat="1" ht="12.75">
      <c r="A21" s="44"/>
      <c r="B21" s="214"/>
      <c r="C21" s="215"/>
      <c r="D21" s="216"/>
      <c r="E21" s="45"/>
      <c r="F21" s="46"/>
      <c r="G21" s="45"/>
      <c r="H21" s="45"/>
    </row>
    <row r="22" spans="1:164" s="43" customFormat="1" ht="15" customHeight="1">
      <c r="A22" s="47" t="s">
        <v>123</v>
      </c>
      <c r="B22" s="217" t="s">
        <v>16</v>
      </c>
      <c r="C22" s="218"/>
      <c r="D22" s="219"/>
      <c r="E22" s="48"/>
      <c r="F22" s="49"/>
      <c r="G22" s="50"/>
      <c r="H22" s="51"/>
    </row>
    <row r="23" spans="1:164" s="43" customFormat="1" ht="6.95" customHeight="1">
      <c r="A23" s="52"/>
      <c r="B23" s="189"/>
      <c r="C23" s="190"/>
      <c r="D23" s="191"/>
      <c r="E23" s="48"/>
      <c r="F23" s="49"/>
      <c r="G23" s="50"/>
      <c r="H23" s="51"/>
    </row>
    <row r="24" spans="1:164" s="58" customFormat="1" ht="15" customHeight="1">
      <c r="A24" s="53" t="s">
        <v>124</v>
      </c>
      <c r="B24" s="192" t="s">
        <v>22</v>
      </c>
      <c r="C24" s="193"/>
      <c r="D24" s="194"/>
      <c r="E24" s="54"/>
      <c r="F24" s="55"/>
      <c r="G24" s="56"/>
      <c r="H24" s="57"/>
    </row>
    <row r="25" spans="1:164" s="43" customFormat="1" ht="3" customHeight="1">
      <c r="A25" s="44"/>
      <c r="B25" s="214"/>
      <c r="C25" s="215"/>
      <c r="D25" s="216"/>
      <c r="E25" s="45"/>
      <c r="F25" s="46"/>
      <c r="G25" s="45"/>
      <c r="H25" s="45"/>
    </row>
    <row r="26" spans="1:164" s="43" customFormat="1" ht="15" customHeight="1">
      <c r="A26" s="70" t="s">
        <v>125</v>
      </c>
      <c r="B26" s="220" t="s">
        <v>24</v>
      </c>
      <c r="C26" s="221"/>
      <c r="D26" s="222"/>
      <c r="E26" s="60" t="s">
        <v>49</v>
      </c>
      <c r="F26" s="61">
        <v>1</v>
      </c>
      <c r="G26" s="71"/>
      <c r="H26" s="72"/>
    </row>
    <row r="27" spans="1:164" s="43" customFormat="1" ht="15" customHeight="1">
      <c r="A27" s="70"/>
      <c r="B27" s="65" t="s">
        <v>52</v>
      </c>
      <c r="C27" s="73"/>
      <c r="D27" s="73"/>
      <c r="E27" s="54"/>
      <c r="F27" s="66"/>
      <c r="G27" s="74"/>
      <c r="H27" s="75"/>
    </row>
    <row r="28" spans="1:164" s="43" customFormat="1" ht="15" customHeight="1">
      <c r="A28" s="70"/>
      <c r="B28" s="65" t="s">
        <v>53</v>
      </c>
      <c r="C28" s="73"/>
      <c r="D28" s="73"/>
      <c r="E28" s="54"/>
      <c r="F28" s="66"/>
      <c r="G28" s="74"/>
      <c r="H28" s="75"/>
    </row>
    <row r="29" spans="1:164" s="43" customFormat="1" ht="15" customHeight="1">
      <c r="A29" s="44"/>
      <c r="B29" s="223" t="s">
        <v>19</v>
      </c>
      <c r="C29" s="224"/>
      <c r="D29" s="225"/>
      <c r="E29" s="67"/>
      <c r="F29" s="67"/>
      <c r="G29" s="68"/>
      <c r="H29" s="69"/>
    </row>
    <row r="30" spans="1:164" s="43" customFormat="1" ht="15" customHeight="1">
      <c r="A30" s="70" t="s">
        <v>128</v>
      </c>
      <c r="B30" s="220" t="s">
        <v>126</v>
      </c>
      <c r="C30" s="221"/>
      <c r="D30" s="222"/>
      <c r="E30" s="60" t="s">
        <v>49</v>
      </c>
      <c r="F30" s="61">
        <v>1</v>
      </c>
      <c r="G30" s="71"/>
      <c r="H30" s="72"/>
    </row>
    <row r="31" spans="1:164" s="43" customFormat="1" ht="15" customHeight="1">
      <c r="A31" s="70"/>
      <c r="B31" s="65" t="s">
        <v>52</v>
      </c>
      <c r="C31" s="73"/>
      <c r="D31" s="73"/>
      <c r="E31" s="54"/>
      <c r="F31" s="66"/>
      <c r="G31" s="74"/>
      <c r="H31" s="75"/>
    </row>
    <row r="32" spans="1:164" s="43" customFormat="1" ht="15" customHeight="1">
      <c r="A32" s="70"/>
      <c r="B32" s="65" t="s">
        <v>53</v>
      </c>
      <c r="C32" s="73"/>
      <c r="D32" s="73"/>
      <c r="E32" s="54"/>
      <c r="F32" s="66"/>
      <c r="G32" s="74"/>
      <c r="H32" s="75"/>
    </row>
    <row r="33" spans="1:8" s="43" customFormat="1" ht="15" customHeight="1">
      <c r="A33" s="44"/>
      <c r="B33" s="223" t="s">
        <v>127</v>
      </c>
      <c r="C33" s="224"/>
      <c r="D33" s="225"/>
      <c r="E33" s="67"/>
      <c r="F33" s="67"/>
      <c r="G33" s="68"/>
      <c r="H33" s="69"/>
    </row>
    <row r="34" spans="1:8" s="43" customFormat="1" ht="15" customHeight="1">
      <c r="A34" s="70" t="s">
        <v>105</v>
      </c>
      <c r="B34" s="220" t="s">
        <v>157</v>
      </c>
      <c r="C34" s="221"/>
      <c r="D34" s="222"/>
      <c r="E34" s="60" t="s">
        <v>49</v>
      </c>
      <c r="F34" s="61">
        <v>1</v>
      </c>
      <c r="G34" s="71"/>
      <c r="H34" s="72"/>
    </row>
    <row r="35" spans="1:8" s="43" customFormat="1" ht="15" customHeight="1">
      <c r="A35" s="70"/>
      <c r="B35" s="65" t="s">
        <v>65</v>
      </c>
      <c r="C35" s="73"/>
      <c r="D35" s="73"/>
      <c r="E35" s="54"/>
      <c r="F35" s="66"/>
      <c r="G35" s="74"/>
      <c r="H35" s="75"/>
    </row>
    <row r="36" spans="1:8" s="43" customFormat="1" ht="15" customHeight="1">
      <c r="A36" s="70"/>
      <c r="B36" s="65" t="s">
        <v>66</v>
      </c>
      <c r="C36" s="73"/>
      <c r="D36" s="73"/>
      <c r="E36" s="54"/>
      <c r="F36" s="66"/>
      <c r="G36" s="74"/>
      <c r="H36" s="75"/>
    </row>
    <row r="37" spans="1:8" s="43" customFormat="1" ht="15" customHeight="1">
      <c r="A37" s="44"/>
      <c r="B37" s="223" t="s">
        <v>19</v>
      </c>
      <c r="C37" s="224"/>
      <c r="D37" s="225"/>
      <c r="E37" s="67"/>
      <c r="F37" s="67"/>
      <c r="G37" s="68"/>
      <c r="H37" s="69"/>
    </row>
    <row r="38" spans="1:8" s="43" customFormat="1" ht="15" customHeight="1">
      <c r="A38" s="76" t="s">
        <v>130</v>
      </c>
      <c r="B38" s="220" t="s">
        <v>26</v>
      </c>
      <c r="C38" s="221"/>
      <c r="D38" s="222"/>
      <c r="E38" s="60" t="s">
        <v>49</v>
      </c>
      <c r="F38" s="61">
        <v>1</v>
      </c>
      <c r="G38" s="71"/>
      <c r="H38" s="72"/>
    </row>
    <row r="39" spans="1:8" s="43" customFormat="1" ht="15" customHeight="1">
      <c r="A39" s="70"/>
      <c r="B39" s="65" t="s">
        <v>54</v>
      </c>
      <c r="C39" s="73"/>
      <c r="D39" s="73"/>
      <c r="E39" s="54"/>
      <c r="F39" s="66"/>
      <c r="G39" s="74"/>
      <c r="H39" s="75"/>
    </row>
    <row r="40" spans="1:8" s="43" customFormat="1" ht="15" customHeight="1">
      <c r="A40" s="70"/>
      <c r="B40" s="65" t="s">
        <v>55</v>
      </c>
      <c r="C40" s="73"/>
      <c r="D40" s="73"/>
      <c r="E40" s="54"/>
      <c r="F40" s="66"/>
      <c r="G40" s="74"/>
      <c r="H40" s="75"/>
    </row>
    <row r="41" spans="1:8" s="43" customFormat="1" ht="15" customHeight="1">
      <c r="A41" s="44"/>
      <c r="B41" s="223" t="s">
        <v>19</v>
      </c>
      <c r="C41" s="224"/>
      <c r="D41" s="225"/>
      <c r="E41" s="67"/>
      <c r="F41" s="67"/>
      <c r="G41" s="68"/>
      <c r="H41" s="69"/>
    </row>
    <row r="42" spans="1:8" s="43" customFormat="1" ht="15" customHeight="1">
      <c r="A42" s="76" t="s">
        <v>240</v>
      </c>
      <c r="B42" s="220" t="s">
        <v>27</v>
      </c>
      <c r="C42" s="221"/>
      <c r="D42" s="222"/>
      <c r="E42" s="60" t="s">
        <v>49</v>
      </c>
      <c r="F42" s="61">
        <v>1</v>
      </c>
      <c r="G42" s="71"/>
      <c r="H42" s="72"/>
    </row>
    <row r="43" spans="1:8" s="43" customFormat="1" ht="15" customHeight="1">
      <c r="A43" s="70"/>
      <c r="B43" s="65" t="s">
        <v>56</v>
      </c>
      <c r="C43" s="73"/>
      <c r="D43" s="73"/>
      <c r="E43" s="54"/>
      <c r="F43" s="77"/>
      <c r="G43" s="50"/>
      <c r="H43" s="51"/>
    </row>
    <row r="44" spans="1:8" s="43" customFormat="1" ht="15" customHeight="1">
      <c r="A44" s="70"/>
      <c r="B44" s="65" t="s">
        <v>57</v>
      </c>
      <c r="C44" s="73"/>
      <c r="D44" s="73"/>
      <c r="E44" s="54"/>
      <c r="F44" s="77"/>
      <c r="G44" s="50"/>
      <c r="H44" s="51"/>
    </row>
    <row r="45" spans="1:8" s="43" customFormat="1" ht="15" customHeight="1">
      <c r="A45" s="70"/>
      <c r="B45" s="65" t="s">
        <v>58</v>
      </c>
      <c r="C45" s="73"/>
      <c r="D45" s="73"/>
      <c r="E45" s="54"/>
      <c r="F45" s="77"/>
      <c r="G45" s="50"/>
      <c r="H45" s="51"/>
    </row>
    <row r="46" spans="1:8" s="43" customFormat="1" ht="15" customHeight="1">
      <c r="A46" s="70"/>
      <c r="B46" s="223" t="s">
        <v>19</v>
      </c>
      <c r="C46" s="224"/>
      <c r="D46" s="225"/>
      <c r="E46" s="48"/>
      <c r="F46" s="49"/>
      <c r="G46" s="50"/>
      <c r="H46" s="51"/>
    </row>
    <row r="47" spans="1:8" s="43" customFormat="1" ht="6.95" customHeight="1">
      <c r="A47" s="52"/>
      <c r="B47" s="189"/>
      <c r="C47" s="190"/>
      <c r="D47" s="191"/>
      <c r="E47" s="48"/>
      <c r="F47" s="49"/>
      <c r="G47" s="50"/>
      <c r="H47" s="51"/>
    </row>
    <row r="48" spans="1:8" s="58" customFormat="1" ht="15" customHeight="1">
      <c r="A48" s="53" t="s">
        <v>104</v>
      </c>
      <c r="B48" s="192" t="s">
        <v>28</v>
      </c>
      <c r="C48" s="193"/>
      <c r="D48" s="194"/>
      <c r="E48" s="54"/>
      <c r="F48" s="55"/>
      <c r="G48" s="56"/>
      <c r="H48" s="57"/>
    </row>
    <row r="49" spans="1:8" s="43" customFormat="1" ht="3" customHeight="1">
      <c r="A49" s="44"/>
      <c r="B49" s="214"/>
      <c r="C49" s="215"/>
      <c r="D49" s="216"/>
      <c r="E49" s="45"/>
      <c r="F49" s="46"/>
      <c r="G49" s="45"/>
      <c r="H49" s="45"/>
    </row>
    <row r="50" spans="1:8" s="64" customFormat="1" ht="15" customHeight="1">
      <c r="A50" s="59" t="s">
        <v>103</v>
      </c>
      <c r="B50" s="195" t="s">
        <v>29</v>
      </c>
      <c r="C50" s="196"/>
      <c r="D50" s="197"/>
      <c r="E50" s="60" t="s">
        <v>49</v>
      </c>
      <c r="F50" s="61">
        <v>1</v>
      </c>
      <c r="G50" s="78"/>
      <c r="H50" s="79"/>
    </row>
    <row r="51" spans="1:8" s="43" customFormat="1" ht="15" customHeight="1">
      <c r="A51" s="70"/>
      <c r="B51" s="223" t="s">
        <v>19</v>
      </c>
      <c r="C51" s="224"/>
      <c r="D51" s="225"/>
      <c r="E51" s="48"/>
      <c r="F51" s="49"/>
      <c r="G51" s="50"/>
      <c r="H51" s="51"/>
    </row>
    <row r="52" spans="1:8" s="43" customFormat="1" ht="15" customHeight="1">
      <c r="A52" s="70"/>
      <c r="B52" s="144"/>
      <c r="C52" s="145"/>
      <c r="D52" s="145"/>
      <c r="E52" s="48"/>
      <c r="F52" s="49"/>
      <c r="G52" s="50"/>
      <c r="H52" s="51"/>
    </row>
    <row r="53" spans="1:8" s="43" customFormat="1" ht="15" customHeight="1">
      <c r="A53" s="47"/>
      <c r="B53" s="243" t="s">
        <v>400</v>
      </c>
      <c r="C53" s="244"/>
      <c r="D53" s="245"/>
      <c r="E53" s="47"/>
      <c r="F53" s="47"/>
      <c r="G53" s="47"/>
      <c r="H53" s="47"/>
    </row>
    <row r="54" spans="1:8" s="43" customFormat="1" ht="6.95" customHeight="1">
      <c r="A54" s="52"/>
      <c r="B54" s="189"/>
      <c r="C54" s="190"/>
      <c r="D54" s="191"/>
      <c r="E54" s="48"/>
      <c r="F54" s="49"/>
      <c r="G54" s="50"/>
      <c r="H54" s="51"/>
    </row>
    <row r="55" spans="1:8" s="43" customFormat="1" ht="15" customHeight="1">
      <c r="A55" s="47" t="s">
        <v>15</v>
      </c>
      <c r="B55" s="217" t="s">
        <v>80</v>
      </c>
      <c r="C55" s="218"/>
      <c r="D55" s="219"/>
      <c r="E55" s="48"/>
      <c r="F55" s="49"/>
      <c r="G55" s="50"/>
      <c r="H55" s="51"/>
    </row>
    <row r="56" spans="1:8" s="43" customFormat="1" ht="6.95" customHeight="1">
      <c r="A56" s="52"/>
      <c r="B56" s="189"/>
      <c r="C56" s="190"/>
      <c r="D56" s="191"/>
      <c r="E56" s="48"/>
      <c r="F56" s="49"/>
      <c r="G56" s="50"/>
      <c r="H56" s="51"/>
    </row>
    <row r="57" spans="1:8" s="58" customFormat="1" ht="15" customHeight="1">
      <c r="A57" s="53" t="s">
        <v>17</v>
      </c>
      <c r="B57" s="192" t="s">
        <v>81</v>
      </c>
      <c r="C57" s="193"/>
      <c r="D57" s="194"/>
      <c r="E57" s="54"/>
      <c r="F57" s="55"/>
      <c r="G57" s="56"/>
      <c r="H57" s="57"/>
    </row>
    <row r="58" spans="1:8" s="43" customFormat="1" ht="3" customHeight="1">
      <c r="A58" s="44"/>
      <c r="B58" s="214"/>
      <c r="C58" s="215"/>
      <c r="D58" s="216"/>
      <c r="E58" s="45"/>
      <c r="F58" s="46"/>
      <c r="G58" s="45"/>
      <c r="H58" s="45"/>
    </row>
    <row r="59" spans="1:8" s="64" customFormat="1" ht="15" customHeight="1">
      <c r="A59" s="59" t="s">
        <v>18</v>
      </c>
      <c r="B59" s="195" t="s">
        <v>132</v>
      </c>
      <c r="C59" s="196"/>
      <c r="D59" s="197"/>
      <c r="E59" s="111" t="s">
        <v>73</v>
      </c>
      <c r="F59" s="61">
        <f>(((1.36+2.68+1.25+4.98+0.1+1.77+3.86+2.75+1.68+2.58+1.68)*2.65)+(5.02*3.01))-(3.25+3.25+2.02+4.04+2.14+2.14+2.14+2.14+1.89)</f>
        <v>57.528699999999972</v>
      </c>
      <c r="G59" s="62"/>
      <c r="H59" s="63"/>
    </row>
    <row r="60" spans="1:8" s="64" customFormat="1" ht="23.1" customHeight="1">
      <c r="A60" s="59"/>
      <c r="B60" s="183" t="s">
        <v>412</v>
      </c>
      <c r="C60" s="184"/>
      <c r="D60" s="242"/>
      <c r="E60" s="80"/>
      <c r="F60" s="80"/>
      <c r="G60" s="81"/>
      <c r="H60" s="82"/>
    </row>
    <row r="61" spans="1:8" s="64" customFormat="1" ht="15" customHeight="1">
      <c r="A61" s="59" t="s">
        <v>20</v>
      </c>
      <c r="B61" s="195" t="s">
        <v>133</v>
      </c>
      <c r="C61" s="196"/>
      <c r="D61" s="197"/>
      <c r="E61" s="111" t="s">
        <v>73</v>
      </c>
      <c r="F61" s="61">
        <f>((2.86+1.96+1.65+2.01+0.92+2.75+1.07+1.45)*2.65)-(2.14+2.14+1.89+1.89+3.36)</f>
        <v>27.455499999999994</v>
      </c>
      <c r="G61" s="62"/>
      <c r="H61" s="63"/>
    </row>
    <row r="62" spans="1:8" s="64" customFormat="1" ht="15" customHeight="1">
      <c r="A62" s="59"/>
      <c r="B62" s="183" t="s">
        <v>134</v>
      </c>
      <c r="C62" s="184"/>
      <c r="D62" s="242"/>
      <c r="E62" s="80"/>
      <c r="F62" s="80"/>
      <c r="G62" s="81"/>
      <c r="H62" s="82"/>
    </row>
    <row r="63" spans="1:8" s="43" customFormat="1" ht="6.95" customHeight="1">
      <c r="A63" s="52"/>
      <c r="B63" s="65"/>
      <c r="C63" s="87"/>
      <c r="D63" s="88"/>
      <c r="E63" s="48"/>
      <c r="F63" s="49"/>
      <c r="G63" s="50"/>
      <c r="H63" s="51"/>
    </row>
    <row r="64" spans="1:8" s="43" customFormat="1" ht="15" customHeight="1">
      <c r="A64" s="53" t="s">
        <v>21</v>
      </c>
      <c r="B64" s="192" t="s">
        <v>89</v>
      </c>
      <c r="C64" s="193"/>
      <c r="D64" s="194"/>
      <c r="E64" s="48"/>
      <c r="F64" s="49"/>
      <c r="G64" s="50"/>
      <c r="H64" s="51"/>
    </row>
    <row r="65" spans="1:8" s="43" customFormat="1" ht="3" customHeight="1">
      <c r="A65" s="52"/>
      <c r="B65" s="65"/>
      <c r="C65" s="87"/>
      <c r="D65" s="88"/>
      <c r="E65" s="48"/>
      <c r="F65" s="49"/>
      <c r="G65" s="50"/>
      <c r="H65" s="51"/>
    </row>
    <row r="66" spans="1:8" s="43" customFormat="1" ht="15" customHeight="1">
      <c r="A66" s="59" t="s">
        <v>23</v>
      </c>
      <c r="B66" s="195" t="s">
        <v>135</v>
      </c>
      <c r="C66" s="196"/>
      <c r="D66" s="197"/>
      <c r="E66" s="111" t="s">
        <v>73</v>
      </c>
      <c r="F66" s="61">
        <f>((0.5+0.67)*2.63)-(0.6*2.1)</f>
        <v>1.8170999999999997</v>
      </c>
      <c r="G66" s="78"/>
      <c r="H66" s="79"/>
    </row>
    <row r="67" spans="1:8" s="43" customFormat="1" ht="15" customHeight="1">
      <c r="A67" s="52"/>
      <c r="B67" s="183" t="s">
        <v>136</v>
      </c>
      <c r="C67" s="184"/>
      <c r="D67" s="242"/>
      <c r="E67" s="83"/>
      <c r="F67" s="84"/>
      <c r="G67" s="50"/>
      <c r="H67" s="51"/>
    </row>
    <row r="68" spans="1:8" s="43" customFormat="1" ht="6.95" customHeight="1">
      <c r="A68" s="52"/>
      <c r="B68" s="65"/>
      <c r="C68" s="87"/>
      <c r="D68" s="88"/>
      <c r="E68" s="48"/>
      <c r="F68" s="49"/>
      <c r="G68" s="50"/>
      <c r="H68" s="51"/>
    </row>
    <row r="69" spans="1:8" s="43" customFormat="1" ht="15" customHeight="1">
      <c r="A69" s="47" t="s">
        <v>30</v>
      </c>
      <c r="B69" s="217" t="s">
        <v>82</v>
      </c>
      <c r="C69" s="218"/>
      <c r="D69" s="219"/>
      <c r="E69" s="48"/>
      <c r="F69" s="49"/>
      <c r="G69" s="50"/>
      <c r="H69" s="51"/>
    </row>
    <row r="70" spans="1:8" s="43" customFormat="1" ht="6.95" customHeight="1">
      <c r="A70" s="52"/>
      <c r="B70" s="189"/>
      <c r="C70" s="190"/>
      <c r="D70" s="191"/>
      <c r="E70" s="48"/>
      <c r="F70" s="49"/>
      <c r="G70" s="50"/>
      <c r="H70" s="51"/>
    </row>
    <row r="71" spans="1:8" s="43" customFormat="1" ht="15" customHeight="1">
      <c r="A71" s="53" t="s">
        <v>138</v>
      </c>
      <c r="B71" s="192" t="s">
        <v>137</v>
      </c>
      <c r="C71" s="193"/>
      <c r="D71" s="194"/>
      <c r="E71" s="54"/>
      <c r="F71" s="55"/>
      <c r="G71" s="56"/>
      <c r="H71" s="57"/>
    </row>
    <row r="72" spans="1:8" s="43" customFormat="1" ht="6.95" customHeight="1">
      <c r="A72" s="92"/>
      <c r="B72" s="93"/>
      <c r="C72" s="94"/>
      <c r="D72" s="95"/>
      <c r="E72" s="83"/>
      <c r="F72" s="84"/>
      <c r="G72" s="85"/>
      <c r="H72" s="86"/>
    </row>
    <row r="73" spans="1:8" s="43" customFormat="1" ht="15" customHeight="1">
      <c r="A73" s="59" t="s">
        <v>139</v>
      </c>
      <c r="B73" s="186" t="s">
        <v>83</v>
      </c>
      <c r="C73" s="187"/>
      <c r="D73" s="188"/>
      <c r="E73" s="60" t="s">
        <v>410</v>
      </c>
      <c r="F73" s="61">
        <v>1</v>
      </c>
      <c r="G73" s="78"/>
      <c r="H73" s="79"/>
    </row>
    <row r="74" spans="1:8" s="43" customFormat="1" ht="15" customHeight="1">
      <c r="A74" s="92"/>
      <c r="B74" s="223" t="s">
        <v>19</v>
      </c>
      <c r="C74" s="224"/>
      <c r="D74" s="225"/>
      <c r="E74" s="54"/>
      <c r="F74" s="55"/>
      <c r="G74" s="85"/>
      <c r="H74" s="86"/>
    </row>
    <row r="75" spans="1:8" s="43" customFormat="1" ht="15" customHeight="1">
      <c r="A75" s="59" t="s">
        <v>34</v>
      </c>
      <c r="B75" s="186" t="s">
        <v>84</v>
      </c>
      <c r="C75" s="187"/>
      <c r="D75" s="188"/>
      <c r="E75" s="60" t="s">
        <v>410</v>
      </c>
      <c r="F75" s="61">
        <v>1</v>
      </c>
      <c r="G75" s="78"/>
      <c r="H75" s="79"/>
    </row>
    <row r="76" spans="1:8" s="43" customFormat="1" ht="15" customHeight="1">
      <c r="A76" s="92"/>
      <c r="B76" s="223" t="s">
        <v>19</v>
      </c>
      <c r="C76" s="224"/>
      <c r="D76" s="225"/>
      <c r="E76" s="54"/>
      <c r="F76" s="55"/>
      <c r="G76" s="85"/>
      <c r="H76" s="86"/>
    </row>
    <row r="77" spans="1:8" s="43" customFormat="1" ht="15" customHeight="1">
      <c r="A77" s="59" t="s">
        <v>39</v>
      </c>
      <c r="B77" s="186" t="s">
        <v>85</v>
      </c>
      <c r="C77" s="187"/>
      <c r="D77" s="188"/>
      <c r="E77" s="60" t="s">
        <v>50</v>
      </c>
      <c r="F77" s="61">
        <f>4*2.65</f>
        <v>10.6</v>
      </c>
      <c r="G77" s="78"/>
      <c r="H77" s="79"/>
    </row>
    <row r="78" spans="1:8" s="43" customFormat="1" ht="15" customHeight="1">
      <c r="A78" s="92"/>
      <c r="B78" s="223" t="s">
        <v>86</v>
      </c>
      <c r="C78" s="224"/>
      <c r="D78" s="225"/>
      <c r="E78" s="54"/>
      <c r="F78" s="55"/>
      <c r="G78" s="85"/>
      <c r="H78" s="86"/>
    </row>
    <row r="79" spans="1:8" s="43" customFormat="1" ht="15" customHeight="1">
      <c r="A79" s="59" t="s">
        <v>140</v>
      </c>
      <c r="B79" s="186" t="s">
        <v>87</v>
      </c>
      <c r="C79" s="187"/>
      <c r="D79" s="188"/>
      <c r="E79" s="60" t="s">
        <v>50</v>
      </c>
      <c r="F79" s="61">
        <v>19.52</v>
      </c>
      <c r="G79" s="78"/>
      <c r="H79" s="79"/>
    </row>
    <row r="80" spans="1:8" s="43" customFormat="1" ht="15" customHeight="1">
      <c r="A80" s="92"/>
      <c r="B80" s="223" t="s">
        <v>141</v>
      </c>
      <c r="C80" s="224"/>
      <c r="D80" s="225"/>
      <c r="E80" s="54"/>
      <c r="F80" s="55"/>
      <c r="G80" s="85"/>
      <c r="H80" s="86"/>
    </row>
    <row r="81" spans="1:8" s="43" customFormat="1" ht="15" customHeight="1">
      <c r="A81" s="59" t="s">
        <v>143</v>
      </c>
      <c r="B81" s="186" t="s">
        <v>142</v>
      </c>
      <c r="C81" s="187"/>
      <c r="D81" s="188"/>
      <c r="E81" s="60" t="s">
        <v>1</v>
      </c>
      <c r="F81" s="61">
        <v>6</v>
      </c>
      <c r="G81" s="78"/>
      <c r="H81" s="79"/>
    </row>
    <row r="82" spans="1:8" s="43" customFormat="1" ht="15" customHeight="1">
      <c r="A82" s="92"/>
      <c r="B82" s="183" t="s">
        <v>136</v>
      </c>
      <c r="C82" s="184"/>
      <c r="D82" s="242"/>
      <c r="E82" s="54"/>
      <c r="F82" s="55"/>
      <c r="G82" s="85"/>
      <c r="H82" s="86"/>
    </row>
    <row r="83" spans="1:8" s="43" customFormat="1" ht="15" customHeight="1">
      <c r="A83" s="59" t="s">
        <v>144</v>
      </c>
      <c r="B83" s="186" t="s">
        <v>88</v>
      </c>
      <c r="C83" s="187"/>
      <c r="D83" s="188"/>
      <c r="E83" s="60" t="s">
        <v>410</v>
      </c>
      <c r="F83" s="61">
        <v>1</v>
      </c>
      <c r="G83" s="78"/>
      <c r="H83" s="79"/>
    </row>
    <row r="84" spans="1:8" s="43" customFormat="1" ht="15" customHeight="1">
      <c r="A84" s="92"/>
      <c r="B84" s="223" t="s">
        <v>19</v>
      </c>
      <c r="C84" s="224"/>
      <c r="D84" s="225"/>
      <c r="E84" s="54"/>
      <c r="F84" s="55"/>
      <c r="G84" s="85"/>
      <c r="H84" s="86"/>
    </row>
    <row r="85" spans="1:8" s="43" customFormat="1" ht="6.95" customHeight="1">
      <c r="A85" s="52"/>
      <c r="B85" s="96"/>
      <c r="C85" s="87"/>
      <c r="D85" s="88"/>
      <c r="E85" s="48"/>
      <c r="F85" s="49"/>
      <c r="G85" s="50"/>
      <c r="H85" s="51"/>
    </row>
    <row r="86" spans="1:8" s="43" customFormat="1" ht="15" customHeight="1">
      <c r="A86" s="47" t="s">
        <v>42</v>
      </c>
      <c r="B86" s="217" t="s">
        <v>149</v>
      </c>
      <c r="C86" s="218"/>
      <c r="D86" s="219"/>
      <c r="E86" s="48"/>
      <c r="F86" s="49"/>
      <c r="G86" s="50"/>
      <c r="H86" s="51"/>
    </row>
    <row r="87" spans="1:8" s="43" customFormat="1" ht="6.95" customHeight="1">
      <c r="A87" s="52"/>
      <c r="B87" s="189"/>
      <c r="C87" s="190"/>
      <c r="D87" s="191"/>
      <c r="E87" s="48"/>
      <c r="F87" s="49" t="s">
        <v>411</v>
      </c>
      <c r="G87" s="50"/>
      <c r="H87" s="51"/>
    </row>
    <row r="88" spans="1:8" s="58" customFormat="1" ht="15" customHeight="1">
      <c r="A88" s="53" t="s">
        <v>44</v>
      </c>
      <c r="B88" s="249" t="s">
        <v>150</v>
      </c>
      <c r="C88" s="250"/>
      <c r="D88" s="251"/>
      <c r="E88" s="112" t="s">
        <v>73</v>
      </c>
      <c r="F88" s="113">
        <f>(293.8+3.5+42.5+14.1)-(1.69*20)+((4.62*0.375)*20)</f>
        <v>354.75</v>
      </c>
      <c r="G88" s="114"/>
      <c r="H88" s="115"/>
    </row>
    <row r="89" spans="1:8" s="64" customFormat="1" ht="15" customHeight="1">
      <c r="A89" s="52"/>
      <c r="B89" s="183" t="s">
        <v>145</v>
      </c>
      <c r="C89" s="184"/>
      <c r="D89" s="242"/>
      <c r="E89" s="80"/>
      <c r="F89" s="80"/>
      <c r="G89" s="80"/>
      <c r="H89" s="80"/>
    </row>
    <row r="90" spans="1:8" s="43" customFormat="1" ht="15" customHeight="1">
      <c r="A90" s="47" t="s">
        <v>147</v>
      </c>
      <c r="B90" s="217" t="s">
        <v>146</v>
      </c>
      <c r="C90" s="218"/>
      <c r="D90" s="219"/>
      <c r="E90" s="48"/>
      <c r="F90" s="49"/>
      <c r="G90" s="50"/>
      <c r="H90" s="51"/>
    </row>
    <row r="91" spans="1:8" s="43" customFormat="1" ht="15" customHeight="1">
      <c r="A91" s="52"/>
      <c r="B91" s="189"/>
      <c r="C91" s="190"/>
      <c r="D91" s="191"/>
      <c r="E91" s="48"/>
      <c r="F91" s="49"/>
      <c r="G91" s="50"/>
      <c r="H91" s="51"/>
    </row>
    <row r="92" spans="1:8" s="43" customFormat="1" ht="15" customHeight="1">
      <c r="A92" s="53" t="s">
        <v>45</v>
      </c>
      <c r="B92" s="192" t="s">
        <v>148</v>
      </c>
      <c r="C92" s="193"/>
      <c r="D92" s="194"/>
      <c r="E92" s="54"/>
      <c r="F92" s="55"/>
      <c r="G92" s="56"/>
      <c r="H92" s="57"/>
    </row>
    <row r="93" spans="1:8" s="58" customFormat="1" ht="15" customHeight="1">
      <c r="A93" s="44"/>
      <c r="B93" s="214"/>
      <c r="C93" s="215"/>
      <c r="D93" s="216"/>
      <c r="E93" s="45"/>
      <c r="F93" s="46"/>
      <c r="G93" s="45"/>
      <c r="H93" s="45"/>
    </row>
    <row r="94" spans="1:8" s="43" customFormat="1" ht="15" customHeight="1">
      <c r="A94" s="59" t="s">
        <v>152</v>
      </c>
      <c r="B94" s="195" t="s">
        <v>151</v>
      </c>
      <c r="C94" s="196"/>
      <c r="D94" s="197"/>
      <c r="E94" s="111" t="s">
        <v>73</v>
      </c>
      <c r="F94" s="61">
        <f>11+17.3+3.7</f>
        <v>32</v>
      </c>
      <c r="G94" s="62"/>
      <c r="H94" s="63"/>
    </row>
    <row r="95" spans="1:8" s="64" customFormat="1" ht="15" customHeight="1">
      <c r="A95" s="59"/>
      <c r="B95" s="183" t="s">
        <v>155</v>
      </c>
      <c r="C95" s="184"/>
      <c r="D95" s="242"/>
      <c r="E95" s="80"/>
      <c r="F95" s="80"/>
      <c r="G95" s="81"/>
      <c r="H95" s="82"/>
    </row>
    <row r="96" spans="1:8" s="64" customFormat="1" ht="15" customHeight="1">
      <c r="A96" s="59" t="s">
        <v>154</v>
      </c>
      <c r="B96" s="195" t="s">
        <v>153</v>
      </c>
      <c r="C96" s="196"/>
      <c r="D96" s="197"/>
      <c r="E96" s="111" t="s">
        <v>73</v>
      </c>
      <c r="F96" s="61">
        <f>11+1.7</f>
        <v>12.7</v>
      </c>
      <c r="G96" s="62"/>
      <c r="H96" s="63"/>
    </row>
    <row r="97" spans="1:164" s="64" customFormat="1" ht="15" customHeight="1">
      <c r="A97" s="59"/>
      <c r="B97" s="183" t="s">
        <v>134</v>
      </c>
      <c r="C97" s="184"/>
      <c r="D97" s="242"/>
      <c r="E97" s="80"/>
      <c r="F97" s="80"/>
      <c r="G97" s="81"/>
      <c r="H97" s="82"/>
    </row>
    <row r="98" spans="1:164" s="64" customFormat="1" ht="15" customHeight="1">
      <c r="A98" s="52"/>
      <c r="B98" s="96"/>
      <c r="C98" s="87"/>
      <c r="D98" s="88"/>
      <c r="E98" s="48"/>
      <c r="F98" s="49"/>
      <c r="G98" s="50"/>
      <c r="H98" s="51"/>
    </row>
    <row r="99" spans="1:164" s="43" customFormat="1" ht="15" customHeight="1">
      <c r="A99" s="98"/>
      <c r="B99" s="226" t="s">
        <v>402</v>
      </c>
      <c r="C99" s="227"/>
      <c r="D99" s="228"/>
      <c r="E99" s="99"/>
      <c r="F99" s="100"/>
      <c r="G99" s="99"/>
      <c r="H99" s="101"/>
    </row>
    <row r="100" spans="1:164" s="9" customFormat="1" ht="15">
      <c r="A100" s="98"/>
      <c r="B100" s="226" t="s">
        <v>14</v>
      </c>
      <c r="C100" s="227"/>
      <c r="D100" s="228"/>
      <c r="E100" s="99"/>
      <c r="F100" s="100"/>
      <c r="G100" s="99"/>
      <c r="H100" s="102"/>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row>
    <row r="101" spans="1:164" s="9" customFormat="1" ht="15">
      <c r="A101" s="104"/>
      <c r="B101" s="246" t="s">
        <v>403</v>
      </c>
      <c r="C101" s="247"/>
      <c r="D101" s="248"/>
      <c r="E101" s="138"/>
      <c r="F101" s="139"/>
      <c r="G101" s="138"/>
      <c r="H101" s="10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row>
    <row r="102" spans="1:164" s="9" customFormat="1" ht="15">
      <c r="A102" s="107"/>
      <c r="B102" s="107"/>
      <c r="C102" s="107"/>
      <c r="D102" s="107"/>
      <c r="E102" s="107"/>
      <c r="F102" s="108"/>
      <c r="G102" s="107"/>
      <c r="H102" s="107"/>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row>
    <row r="103" spans="1:164" s="9" customFormat="1" ht="15" customHeight="1">
      <c r="A103" s="26"/>
      <c r="B103" s="26"/>
      <c r="C103" s="26"/>
      <c r="D103" s="109" t="s">
        <v>5</v>
      </c>
      <c r="E103" s="11"/>
      <c r="F103" s="14"/>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row>
    <row r="104" spans="1:164" s="9" customFormat="1" ht="15">
      <c r="A104" s="26"/>
      <c r="B104" s="26"/>
      <c r="C104" s="26"/>
      <c r="D104" s="109" t="s">
        <v>6</v>
      </c>
      <c r="E104" s="11"/>
      <c r="F104" s="14"/>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row>
    <row r="105" spans="1:164" s="9" customFormat="1" ht="15">
      <c r="A105" s="26"/>
      <c r="B105" s="26"/>
      <c r="C105" s="26"/>
      <c r="D105" s="109" t="s">
        <v>7</v>
      </c>
      <c r="E105" s="11"/>
      <c r="F105" s="14"/>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row>
    <row r="106" spans="1:164" s="9" customFormat="1" ht="15">
      <c r="A106" s="26"/>
      <c r="B106" s="26"/>
      <c r="C106" s="26"/>
      <c r="D106" s="110" t="s">
        <v>8</v>
      </c>
      <c r="E106" s="11"/>
      <c r="F106" s="14"/>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row>
    <row r="107" spans="1:164" s="9" customFormat="1" ht="15">
      <c r="A107" s="26"/>
      <c r="B107" s="26"/>
      <c r="C107" s="26"/>
      <c r="D107" s="110"/>
      <c r="E107" s="11"/>
      <c r="F107" s="14"/>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row>
    <row r="108" spans="1:164" s="9" customFormat="1" ht="15">
      <c r="A108" s="47"/>
      <c r="B108" s="243" t="s">
        <v>401</v>
      </c>
      <c r="C108" s="244"/>
      <c r="D108" s="245"/>
      <c r="E108" s="47"/>
      <c r="F108" s="47"/>
      <c r="G108" s="47"/>
      <c r="H108" s="47"/>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row>
    <row r="109" spans="1:164" s="43" customFormat="1" ht="15" customHeight="1">
      <c r="A109" s="52"/>
      <c r="B109" s="189"/>
      <c r="C109" s="190"/>
      <c r="D109" s="191"/>
      <c r="E109" s="48"/>
      <c r="F109" s="49"/>
      <c r="G109" s="50"/>
      <c r="H109" s="51"/>
    </row>
    <row r="110" spans="1:164" s="43" customFormat="1" ht="15" customHeight="1">
      <c r="A110" s="47" t="s">
        <v>147</v>
      </c>
      <c r="B110" s="217" t="s">
        <v>146</v>
      </c>
      <c r="C110" s="218"/>
      <c r="D110" s="219"/>
      <c r="E110" s="48"/>
      <c r="F110" s="49"/>
      <c r="G110" s="50"/>
      <c r="H110" s="51"/>
    </row>
    <row r="111" spans="1:164" s="43" customFormat="1" ht="15" customHeight="1">
      <c r="A111" s="52"/>
      <c r="B111" s="189"/>
      <c r="C111" s="190"/>
      <c r="D111" s="191"/>
      <c r="E111" s="48"/>
      <c r="F111" s="49"/>
      <c r="G111" s="50"/>
      <c r="H111" s="51"/>
    </row>
    <row r="112" spans="1:164" s="43" customFormat="1" ht="15" customHeight="1">
      <c r="A112" s="53" t="s">
        <v>45</v>
      </c>
      <c r="B112" s="192" t="s">
        <v>148</v>
      </c>
      <c r="C112" s="193"/>
      <c r="D112" s="194"/>
      <c r="E112" s="54"/>
      <c r="F112" s="55"/>
      <c r="G112" s="56"/>
      <c r="H112" s="57"/>
    </row>
    <row r="113" spans="1:164" s="58" customFormat="1" ht="15" customHeight="1">
      <c r="A113" s="44"/>
      <c r="B113" s="214"/>
      <c r="C113" s="215"/>
      <c r="D113" s="216"/>
      <c r="E113" s="45"/>
      <c r="F113" s="46"/>
      <c r="G113" s="45"/>
      <c r="H113" s="45"/>
    </row>
    <row r="114" spans="1:164" s="43" customFormat="1" ht="15" customHeight="1">
      <c r="A114" s="59" t="s">
        <v>152</v>
      </c>
      <c r="B114" s="195" t="s">
        <v>151</v>
      </c>
      <c r="C114" s="196"/>
      <c r="D114" s="197"/>
      <c r="E114" s="111" t="s">
        <v>73</v>
      </c>
      <c r="F114" s="61">
        <f>31.6+10.9+17.8</f>
        <v>60.3</v>
      </c>
      <c r="G114" s="62"/>
      <c r="H114" s="63"/>
    </row>
    <row r="115" spans="1:164" s="64" customFormat="1" ht="15" customHeight="1">
      <c r="A115" s="59"/>
      <c r="B115" s="183" t="s">
        <v>404</v>
      </c>
      <c r="C115" s="184"/>
      <c r="D115" s="242"/>
      <c r="E115" s="80"/>
      <c r="F115" s="80"/>
      <c r="G115" s="81"/>
      <c r="H115" s="82"/>
    </row>
    <row r="116" spans="1:164" s="64" customFormat="1" ht="15" customHeight="1">
      <c r="A116" s="52"/>
      <c r="B116" s="96"/>
      <c r="C116" s="87"/>
      <c r="D116" s="88"/>
      <c r="E116" s="48"/>
      <c r="F116" s="49"/>
      <c r="G116" s="50"/>
      <c r="H116" s="51"/>
    </row>
    <row r="117" spans="1:164" s="43" customFormat="1" ht="15" customHeight="1">
      <c r="A117" s="98"/>
      <c r="B117" s="226" t="s">
        <v>409</v>
      </c>
      <c r="C117" s="227"/>
      <c r="D117" s="228"/>
      <c r="E117" s="99"/>
      <c r="F117" s="100"/>
      <c r="G117" s="99"/>
      <c r="H117" s="101"/>
    </row>
    <row r="118" spans="1:164" s="9" customFormat="1" ht="15">
      <c r="A118" s="98"/>
      <c r="B118" s="226" t="s">
        <v>14</v>
      </c>
      <c r="C118" s="227"/>
      <c r="D118" s="228"/>
      <c r="E118" s="99"/>
      <c r="F118" s="100"/>
      <c r="G118" s="99"/>
      <c r="H118" s="102"/>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row>
    <row r="119" spans="1:164" s="9" customFormat="1" ht="15">
      <c r="A119" s="104"/>
      <c r="B119" s="246" t="s">
        <v>408</v>
      </c>
      <c r="C119" s="247"/>
      <c r="D119" s="248"/>
      <c r="E119" s="138"/>
      <c r="F119" s="139"/>
      <c r="G119" s="138"/>
      <c r="H119" s="10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row>
    <row r="120" spans="1:164" s="9" customFormat="1" ht="15">
      <c r="A120" s="107"/>
      <c r="B120" s="107"/>
      <c r="C120" s="107"/>
      <c r="D120" s="107"/>
      <c r="E120" s="107"/>
      <c r="F120" s="108"/>
      <c r="G120" s="107"/>
      <c r="H120" s="107"/>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row>
    <row r="121" spans="1:164" s="9" customFormat="1" ht="15" customHeight="1">
      <c r="A121" s="26"/>
      <c r="B121" s="26"/>
      <c r="C121" s="26"/>
      <c r="D121" s="109" t="s">
        <v>5</v>
      </c>
      <c r="E121" s="11"/>
      <c r="F121" s="14"/>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row>
    <row r="122" spans="1:164" s="9" customFormat="1" ht="15">
      <c r="A122" s="26"/>
      <c r="B122" s="26"/>
      <c r="C122" s="26"/>
      <c r="D122" s="109" t="s">
        <v>6</v>
      </c>
      <c r="E122" s="11"/>
      <c r="F122" s="14"/>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row>
    <row r="123" spans="1:164" s="9" customFormat="1" ht="15">
      <c r="A123" s="26"/>
      <c r="B123" s="26"/>
      <c r="C123" s="26"/>
      <c r="D123" s="109" t="s">
        <v>7</v>
      </c>
      <c r="E123" s="11"/>
      <c r="F123" s="14"/>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row>
    <row r="124" spans="1:164" s="9" customFormat="1" ht="15">
      <c r="A124" s="26"/>
      <c r="B124" s="26"/>
      <c r="C124" s="26"/>
      <c r="D124" s="110" t="s">
        <v>8</v>
      </c>
      <c r="E124" s="11"/>
      <c r="F124" s="14"/>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row>
    <row r="125" spans="1:164" s="9" customFormat="1" ht="15">
      <c r="A125" s="26"/>
      <c r="B125" s="26"/>
      <c r="C125" s="26"/>
      <c r="E125" s="11"/>
      <c r="F125" s="14"/>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row>
    <row r="126" spans="1:164" s="9" customFormat="1" ht="15">
      <c r="A126" s="26"/>
      <c r="B126" s="26"/>
      <c r="C126" s="26"/>
      <c r="D126" s="110"/>
      <c r="E126" s="11"/>
      <c r="F126" s="14"/>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row>
    <row r="127" spans="1:164" s="9" customFormat="1" ht="15">
      <c r="A127" s="2"/>
      <c r="B127" s="2"/>
      <c r="C127" s="2"/>
      <c r="D127" s="2"/>
      <c r="E127" s="2"/>
      <c r="F127" s="6"/>
      <c r="G127" s="7"/>
      <c r="H127" s="2"/>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row>
  </sheetData>
  <mergeCells count="78">
    <mergeCell ref="B117:D117"/>
    <mergeCell ref="B118:D118"/>
    <mergeCell ref="B119:D119"/>
    <mergeCell ref="B112:D112"/>
    <mergeCell ref="B113:D113"/>
    <mergeCell ref="B114:D114"/>
    <mergeCell ref="B115:D115"/>
    <mergeCell ref="B92:D92"/>
    <mergeCell ref="B93:D93"/>
    <mergeCell ref="B94:D94"/>
    <mergeCell ref="B95:D95"/>
    <mergeCell ref="B89:D89"/>
    <mergeCell ref="B86:D86"/>
    <mergeCell ref="B87:D87"/>
    <mergeCell ref="B88:D88"/>
    <mergeCell ref="B90:D90"/>
    <mergeCell ref="B91:D91"/>
    <mergeCell ref="B108:D108"/>
    <mergeCell ref="B109:D109"/>
    <mergeCell ref="B110:D110"/>
    <mergeCell ref="B111:D111"/>
    <mergeCell ref="B96:D96"/>
    <mergeCell ref="B97:D97"/>
    <mergeCell ref="B99:D99"/>
    <mergeCell ref="B100:D100"/>
    <mergeCell ref="B101:D101"/>
    <mergeCell ref="B76:D76"/>
    <mergeCell ref="B77:D77"/>
    <mergeCell ref="B78:D78"/>
    <mergeCell ref="B53:D53"/>
    <mergeCell ref="B60:D60"/>
    <mergeCell ref="B54:D54"/>
    <mergeCell ref="B56:D56"/>
    <mergeCell ref="B57:D57"/>
    <mergeCell ref="B58:D58"/>
    <mergeCell ref="B59:D59"/>
    <mergeCell ref="B61:D61"/>
    <mergeCell ref="B55:D55"/>
    <mergeCell ref="B83:D83"/>
    <mergeCell ref="B84:D84"/>
    <mergeCell ref="B81:D81"/>
    <mergeCell ref="B62:D62"/>
    <mergeCell ref="B80:D80"/>
    <mergeCell ref="B66:D66"/>
    <mergeCell ref="B67:D67"/>
    <mergeCell ref="B82:D82"/>
    <mergeCell ref="B69:D69"/>
    <mergeCell ref="B64:D64"/>
    <mergeCell ref="B70:D70"/>
    <mergeCell ref="B71:D71"/>
    <mergeCell ref="B73:D73"/>
    <mergeCell ref="B79:D79"/>
    <mergeCell ref="B74:D74"/>
    <mergeCell ref="B75:D75"/>
    <mergeCell ref="B47:D47"/>
    <mergeCell ref="B48:D48"/>
    <mergeCell ref="B49:D49"/>
    <mergeCell ref="B50:D50"/>
    <mergeCell ref="B51:D51"/>
    <mergeCell ref="B37:D37"/>
    <mergeCell ref="B38:D38"/>
    <mergeCell ref="B41:D41"/>
    <mergeCell ref="B42:D42"/>
    <mergeCell ref="B46:D46"/>
    <mergeCell ref="B34:D34"/>
    <mergeCell ref="B30:D30"/>
    <mergeCell ref="B33:D33"/>
    <mergeCell ref="A16:A17"/>
    <mergeCell ref="B16:D18"/>
    <mergeCell ref="B19:D19"/>
    <mergeCell ref="B20:D20"/>
    <mergeCell ref="B21:D21"/>
    <mergeCell ref="B22:D22"/>
    <mergeCell ref="B23:D23"/>
    <mergeCell ref="B24:D24"/>
    <mergeCell ref="B25:D25"/>
    <mergeCell ref="B26:D26"/>
    <mergeCell ref="B29:D29"/>
  </mergeCells>
  <phoneticPr fontId="67" type="noConversion"/>
  <printOptions horizontalCentered="1"/>
  <pageMargins left="0.23622047244094491" right="0.23622047244094491" top="0.39370078740157483" bottom="0.39370078740157483" header="0.31496062992125984" footer="0.31496062992125984"/>
  <pageSetup paperSize="9" scale="97" fitToHeight="3" orientation="portrait" horizontalDpi="4294967292" verticalDpi="4294967292" r:id="rId1"/>
  <headerFooter scaleWithDoc="0" alignWithMargins="0"/>
  <rowBreaks count="1" manualBreakCount="1">
    <brk id="107" max="16383"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FH156"/>
  <sheetViews>
    <sheetView showGridLines="0" showZeros="0" view="pageBreakPreview" zoomScale="140" zoomScaleNormal="160" zoomScaleSheetLayoutView="140" zoomScalePageLayoutView="160" workbookViewId="0">
      <selection activeCell="B87" sqref="B87:D87"/>
    </sheetView>
  </sheetViews>
  <sheetFormatPr baseColWidth="10" defaultColWidth="11.42578125" defaultRowHeight="14.25"/>
  <cols>
    <col min="1" max="1" width="7.42578125" style="2" customWidth="1"/>
    <col min="2" max="2" width="8.140625" style="2" customWidth="1"/>
    <col min="3" max="3" width="1.140625" style="2" customWidth="1"/>
    <col min="4" max="4" width="46.85546875" style="2" customWidth="1"/>
    <col min="5" max="5" width="2.42578125" style="2" customWidth="1"/>
    <col min="6" max="6" width="10.28515625" style="6" customWidth="1"/>
    <col min="7" max="7" width="8.28515625" style="7" customWidth="1"/>
    <col min="8" max="8" width="10.85546875" style="2" customWidth="1"/>
    <col min="9" max="155" width="11.42578125" style="2"/>
    <col min="156" max="156" width="15" style="2" customWidth="1"/>
    <col min="157" max="157" width="48.42578125" style="2" customWidth="1"/>
    <col min="158" max="158" width="3.42578125" style="2" customWidth="1"/>
    <col min="159" max="159" width="8.7109375" style="2" customWidth="1"/>
    <col min="160" max="160" width="8.85546875" style="2" customWidth="1"/>
    <col min="161" max="161" width="12.42578125" style="2" customWidth="1"/>
    <col min="162" max="162" width="5.7109375" style="2" customWidth="1"/>
    <col min="163" max="164" width="10.7109375" style="2" customWidth="1"/>
    <col min="165" max="16384" width="11.42578125" style="2"/>
  </cols>
  <sheetData>
    <row r="1" spans="1:164" s="9" customFormat="1" ht="42.95" customHeight="1">
      <c r="A1" s="11"/>
      <c r="B1" s="11"/>
      <c r="C1" s="11"/>
      <c r="D1" s="12"/>
      <c r="E1" s="13"/>
      <c r="F1" s="14"/>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row>
    <row r="2" spans="1:164" s="9" customFormat="1" ht="17.25">
      <c r="A2" s="15"/>
      <c r="B2" s="16" t="s">
        <v>9</v>
      </c>
      <c r="C2" s="15"/>
      <c r="D2" s="8" t="s">
        <v>97</v>
      </c>
      <c r="E2" s="17"/>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row>
    <row r="3" spans="1:164" s="9" customFormat="1" ht="15">
      <c r="A3" s="18"/>
      <c r="B3" s="19"/>
      <c r="C3" s="18"/>
      <c r="D3" s="8" t="s">
        <v>98</v>
      </c>
      <c r="H3" s="17"/>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row>
    <row r="4" spans="1:164" s="9" customFormat="1" ht="15">
      <c r="A4" s="18"/>
      <c r="B4" s="19"/>
      <c r="C4" s="18"/>
      <c r="D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row>
    <row r="5" spans="1:164" s="9" customFormat="1" ht="15">
      <c r="A5" s="15"/>
      <c r="B5" s="16" t="s">
        <v>10</v>
      </c>
      <c r="C5" s="15"/>
      <c r="D5" s="8" t="s">
        <v>99</v>
      </c>
      <c r="E5" s="17"/>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row>
    <row r="6" spans="1:164" s="9" customFormat="1" ht="15">
      <c r="A6" s="15"/>
      <c r="B6" s="16"/>
      <c r="C6" s="15"/>
      <c r="D6" s="9" t="s">
        <v>100</v>
      </c>
      <c r="E6" s="17"/>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row>
    <row r="7" spans="1:164" s="9" customFormat="1" ht="15">
      <c r="A7" s="18"/>
      <c r="B7" s="19"/>
      <c r="C7" s="18"/>
      <c r="D7" s="20"/>
      <c r="E7" s="11"/>
      <c r="F7" s="14"/>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row>
    <row r="8" spans="1:164" s="9" customFormat="1" ht="15">
      <c r="A8" s="15"/>
      <c r="B8" s="16" t="s">
        <v>11</v>
      </c>
      <c r="C8" s="15"/>
      <c r="D8" s="21" t="s">
        <v>75</v>
      </c>
      <c r="E8" s="11"/>
      <c r="F8" s="14"/>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row>
    <row r="9" spans="1:164" s="9" customFormat="1" ht="15">
      <c r="A9" s="22"/>
      <c r="B9" s="23"/>
      <c r="C9" s="22"/>
      <c r="D9" s="8" t="s">
        <v>76</v>
      </c>
      <c r="E9" s="8"/>
      <c r="F9" s="14"/>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row>
    <row r="10" spans="1:164" s="9" customFormat="1" ht="15">
      <c r="A10" s="24"/>
      <c r="B10" s="25"/>
      <c r="C10" s="24"/>
      <c r="D10" s="9" t="s">
        <v>96</v>
      </c>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row>
    <row r="11" spans="1:164" s="9" customFormat="1" ht="15">
      <c r="A11" s="24"/>
      <c r="B11" s="25"/>
      <c r="C11" s="24"/>
      <c r="D11" s="10" t="s">
        <v>77</v>
      </c>
      <c r="H11" s="17"/>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row>
    <row r="12" spans="1:164" s="9" customFormat="1" ht="15">
      <c r="A12" s="26"/>
      <c r="B12" s="19"/>
      <c r="C12" s="26"/>
      <c r="D12" s="27"/>
      <c r="H12" s="2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row>
    <row r="13" spans="1:164" s="9" customFormat="1" ht="15">
      <c r="A13" s="26"/>
      <c r="B13" s="16" t="s">
        <v>62</v>
      </c>
      <c r="C13" s="26"/>
      <c r="D13" s="21" t="s">
        <v>63</v>
      </c>
      <c r="H13" s="28"/>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row>
    <row r="14" spans="1:164" s="9" customFormat="1" ht="15">
      <c r="A14" s="26"/>
      <c r="B14" s="26"/>
      <c r="C14" s="26"/>
      <c r="D14" s="27"/>
      <c r="H14" s="28"/>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row>
    <row r="15" spans="1:164" s="9" customFormat="1" ht="18.75" customHeight="1">
      <c r="A15" s="198" t="s">
        <v>0</v>
      </c>
      <c r="B15" s="200" t="s">
        <v>156</v>
      </c>
      <c r="C15" s="201"/>
      <c r="D15" s="202"/>
      <c r="E15" s="30" t="s">
        <v>1</v>
      </c>
      <c r="F15" s="30" t="s">
        <v>2</v>
      </c>
      <c r="G15" s="31" t="s">
        <v>3</v>
      </c>
      <c r="H15" s="30" t="s">
        <v>4</v>
      </c>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row>
    <row r="16" spans="1:164" s="9" customFormat="1" ht="15">
      <c r="A16" s="199"/>
      <c r="B16" s="199"/>
      <c r="C16" s="203"/>
      <c r="D16" s="204"/>
      <c r="E16" s="32"/>
      <c r="F16" s="33" t="s">
        <v>72</v>
      </c>
      <c r="G16" s="32"/>
      <c r="H16" s="34" t="s">
        <v>71</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row>
    <row r="17" spans="1:164" s="9" customFormat="1" ht="21.95" customHeight="1">
      <c r="A17" s="35" t="s">
        <v>360</v>
      </c>
      <c r="B17" s="205"/>
      <c r="C17" s="206"/>
      <c r="D17" s="207"/>
      <c r="E17" s="36"/>
      <c r="F17" s="37"/>
      <c r="G17" s="36"/>
      <c r="H17" s="36"/>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row>
    <row r="18" spans="1:164" s="9" customFormat="1" ht="15">
      <c r="A18" s="38"/>
      <c r="B18" s="208"/>
      <c r="C18" s="209"/>
      <c r="D18" s="210"/>
      <c r="E18" s="32"/>
      <c r="F18" s="34"/>
      <c r="G18" s="32"/>
      <c r="H18" s="32"/>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row>
    <row r="19" spans="1:164" s="43" customFormat="1" ht="15" customHeight="1">
      <c r="A19" s="39"/>
      <c r="B19" s="211" t="s">
        <v>12</v>
      </c>
      <c r="C19" s="212"/>
      <c r="D19" s="213"/>
      <c r="E19" s="40"/>
      <c r="F19" s="41"/>
      <c r="G19" s="42"/>
      <c r="H19" s="40"/>
    </row>
    <row r="20" spans="1:164" s="43" customFormat="1" ht="12.75">
      <c r="A20" s="44"/>
      <c r="B20" s="214"/>
      <c r="C20" s="215"/>
      <c r="D20" s="216"/>
      <c r="E20" s="45"/>
      <c r="F20" s="46"/>
      <c r="G20" s="45"/>
      <c r="H20" s="45"/>
    </row>
    <row r="21" spans="1:164" s="43" customFormat="1" ht="15" customHeight="1">
      <c r="A21" s="47" t="s">
        <v>123</v>
      </c>
      <c r="B21" s="217" t="s">
        <v>16</v>
      </c>
      <c r="C21" s="218"/>
      <c r="D21" s="219"/>
      <c r="E21" s="48"/>
      <c r="F21" s="49"/>
      <c r="G21" s="50"/>
      <c r="H21" s="51"/>
    </row>
    <row r="22" spans="1:164" s="43" customFormat="1" ht="6.95" customHeight="1">
      <c r="A22" s="52"/>
      <c r="B22" s="189"/>
      <c r="C22" s="190"/>
      <c r="D22" s="191"/>
      <c r="E22" s="48"/>
      <c r="F22" s="49"/>
      <c r="G22" s="50"/>
      <c r="H22" s="51"/>
    </row>
    <row r="23" spans="1:164" s="58" customFormat="1" ht="15" customHeight="1">
      <c r="A23" s="53" t="s">
        <v>124</v>
      </c>
      <c r="B23" s="192" t="s">
        <v>22</v>
      </c>
      <c r="C23" s="193"/>
      <c r="D23" s="194"/>
      <c r="E23" s="54"/>
      <c r="F23" s="55"/>
      <c r="G23" s="56"/>
      <c r="H23" s="57"/>
    </row>
    <row r="24" spans="1:164" s="43" customFormat="1" ht="3" customHeight="1">
      <c r="A24" s="44"/>
      <c r="B24" s="214"/>
      <c r="C24" s="215"/>
      <c r="D24" s="216"/>
      <c r="E24" s="45"/>
      <c r="F24" s="46"/>
      <c r="G24" s="45"/>
      <c r="H24" s="45"/>
    </row>
    <row r="25" spans="1:164" s="43" customFormat="1" ht="15" customHeight="1">
      <c r="A25" s="70" t="s">
        <v>125</v>
      </c>
      <c r="B25" s="220" t="s">
        <v>24</v>
      </c>
      <c r="C25" s="221"/>
      <c r="D25" s="222"/>
      <c r="E25" s="60" t="s">
        <v>49</v>
      </c>
      <c r="F25" s="61">
        <v>1</v>
      </c>
      <c r="G25" s="71"/>
      <c r="H25" s="72"/>
    </row>
    <row r="26" spans="1:164" s="43" customFormat="1" ht="15" customHeight="1">
      <c r="A26" s="70"/>
      <c r="B26" s="65" t="s">
        <v>52</v>
      </c>
      <c r="C26" s="73"/>
      <c r="D26" s="73"/>
      <c r="E26" s="54"/>
      <c r="F26" s="66"/>
      <c r="G26" s="74"/>
      <c r="H26" s="75"/>
    </row>
    <row r="27" spans="1:164" s="43" customFormat="1" ht="15" customHeight="1">
      <c r="A27" s="70"/>
      <c r="B27" s="65" t="s">
        <v>53</v>
      </c>
      <c r="C27" s="73"/>
      <c r="D27" s="73"/>
      <c r="E27" s="54"/>
      <c r="F27" s="66"/>
      <c r="G27" s="74"/>
      <c r="H27" s="75"/>
    </row>
    <row r="28" spans="1:164" s="43" customFormat="1" ht="15" customHeight="1">
      <c r="A28" s="44"/>
      <c r="B28" s="223" t="s">
        <v>19</v>
      </c>
      <c r="C28" s="224"/>
      <c r="D28" s="225"/>
      <c r="E28" s="67"/>
      <c r="F28" s="67"/>
      <c r="G28" s="68"/>
      <c r="H28" s="69"/>
    </row>
    <row r="29" spans="1:164" s="43" customFormat="1" ht="15" customHeight="1">
      <c r="A29" s="70" t="s">
        <v>128</v>
      </c>
      <c r="B29" s="220" t="s">
        <v>126</v>
      </c>
      <c r="C29" s="221"/>
      <c r="D29" s="222"/>
      <c r="E29" s="60" t="s">
        <v>49</v>
      </c>
      <c r="F29" s="61">
        <v>1</v>
      </c>
      <c r="G29" s="71"/>
      <c r="H29" s="72"/>
    </row>
    <row r="30" spans="1:164" s="43" customFormat="1" ht="15" customHeight="1">
      <c r="A30" s="70"/>
      <c r="B30" s="65" t="s">
        <v>52</v>
      </c>
      <c r="C30" s="73"/>
      <c r="D30" s="73"/>
      <c r="E30" s="54"/>
      <c r="F30" s="66"/>
      <c r="G30" s="74"/>
      <c r="H30" s="75"/>
    </row>
    <row r="31" spans="1:164" s="43" customFormat="1" ht="15" customHeight="1">
      <c r="A31" s="70"/>
      <c r="B31" s="65" t="s">
        <v>53</v>
      </c>
      <c r="C31" s="73"/>
      <c r="D31" s="73"/>
      <c r="E31" s="54"/>
      <c r="F31" s="66"/>
      <c r="G31" s="74"/>
      <c r="H31" s="75"/>
    </row>
    <row r="32" spans="1:164" s="43" customFormat="1" ht="15" customHeight="1">
      <c r="A32" s="44"/>
      <c r="B32" s="223" t="s">
        <v>127</v>
      </c>
      <c r="C32" s="224"/>
      <c r="D32" s="225"/>
      <c r="E32" s="67"/>
      <c r="F32" s="67"/>
      <c r="G32" s="68"/>
      <c r="H32" s="69"/>
    </row>
    <row r="33" spans="1:8" s="43" customFormat="1" ht="15" customHeight="1">
      <c r="A33" s="70" t="s">
        <v>105</v>
      </c>
      <c r="B33" s="220" t="s">
        <v>157</v>
      </c>
      <c r="C33" s="221"/>
      <c r="D33" s="222"/>
      <c r="E33" s="60" t="s">
        <v>49</v>
      </c>
      <c r="F33" s="61">
        <v>1</v>
      </c>
      <c r="G33" s="71"/>
      <c r="H33" s="72"/>
    </row>
    <row r="34" spans="1:8" s="43" customFormat="1" ht="15" customHeight="1">
      <c r="A34" s="70"/>
      <c r="B34" s="65" t="s">
        <v>65</v>
      </c>
      <c r="C34" s="73"/>
      <c r="D34" s="73"/>
      <c r="E34" s="54"/>
      <c r="F34" s="66"/>
      <c r="G34" s="74"/>
      <c r="H34" s="75"/>
    </row>
    <row r="35" spans="1:8" s="43" customFormat="1" ht="15" customHeight="1">
      <c r="A35" s="70"/>
      <c r="B35" s="65" t="s">
        <v>66</v>
      </c>
      <c r="C35" s="73"/>
      <c r="D35" s="73"/>
      <c r="E35" s="54"/>
      <c r="F35" s="66"/>
      <c r="G35" s="74"/>
      <c r="H35" s="75"/>
    </row>
    <row r="36" spans="1:8" s="43" customFormat="1" ht="15" customHeight="1">
      <c r="A36" s="44"/>
      <c r="B36" s="223" t="s">
        <v>19</v>
      </c>
      <c r="C36" s="224"/>
      <c r="D36" s="225"/>
      <c r="E36" s="67"/>
      <c r="F36" s="67"/>
      <c r="G36" s="68"/>
      <c r="H36" s="69"/>
    </row>
    <row r="37" spans="1:8" s="43" customFormat="1" ht="15" customHeight="1">
      <c r="A37" s="76" t="s">
        <v>130</v>
      </c>
      <c r="B37" s="220" t="s">
        <v>26</v>
      </c>
      <c r="C37" s="221"/>
      <c r="D37" s="222"/>
      <c r="E37" s="60" t="s">
        <v>49</v>
      </c>
      <c r="F37" s="61">
        <v>1</v>
      </c>
      <c r="G37" s="71"/>
      <c r="H37" s="72"/>
    </row>
    <row r="38" spans="1:8" s="43" customFormat="1" ht="15" customHeight="1">
      <c r="A38" s="70"/>
      <c r="B38" s="65" t="s">
        <v>54</v>
      </c>
      <c r="C38" s="73"/>
      <c r="D38" s="73"/>
      <c r="E38" s="54"/>
      <c r="F38" s="66"/>
      <c r="G38" s="74"/>
      <c r="H38" s="75"/>
    </row>
    <row r="39" spans="1:8" s="43" customFormat="1" ht="15" customHeight="1">
      <c r="A39" s="70"/>
      <c r="B39" s="65" t="s">
        <v>55</v>
      </c>
      <c r="C39" s="73"/>
      <c r="D39" s="73"/>
      <c r="E39" s="54"/>
      <c r="F39" s="66"/>
      <c r="G39" s="74"/>
      <c r="H39" s="75"/>
    </row>
    <row r="40" spans="1:8" s="43" customFormat="1" ht="15" customHeight="1">
      <c r="A40" s="44"/>
      <c r="B40" s="223" t="s">
        <v>19</v>
      </c>
      <c r="C40" s="224"/>
      <c r="D40" s="225"/>
      <c r="E40" s="67"/>
      <c r="F40" s="67"/>
      <c r="G40" s="68"/>
      <c r="H40" s="69"/>
    </row>
    <row r="41" spans="1:8" s="43" customFormat="1" ht="15" customHeight="1">
      <c r="A41" s="76" t="s">
        <v>240</v>
      </c>
      <c r="B41" s="220" t="s">
        <v>27</v>
      </c>
      <c r="C41" s="221"/>
      <c r="D41" s="222"/>
      <c r="E41" s="60" t="s">
        <v>49</v>
      </c>
      <c r="F41" s="61">
        <v>1</v>
      </c>
      <c r="G41" s="71"/>
      <c r="H41" s="72"/>
    </row>
    <row r="42" spans="1:8" s="43" customFormat="1" ht="15" customHeight="1">
      <c r="A42" s="70"/>
      <c r="B42" s="65" t="s">
        <v>56</v>
      </c>
      <c r="C42" s="73"/>
      <c r="D42" s="73"/>
      <c r="E42" s="54"/>
      <c r="F42" s="77"/>
      <c r="G42" s="50"/>
      <c r="H42" s="51"/>
    </row>
    <row r="43" spans="1:8" s="43" customFormat="1" ht="15" customHeight="1">
      <c r="A43" s="70"/>
      <c r="B43" s="65" t="s">
        <v>57</v>
      </c>
      <c r="C43" s="73"/>
      <c r="D43" s="73"/>
      <c r="E43" s="54"/>
      <c r="F43" s="77"/>
      <c r="G43" s="50"/>
      <c r="H43" s="51"/>
    </row>
    <row r="44" spans="1:8" s="43" customFormat="1" ht="15" customHeight="1">
      <c r="A44" s="70"/>
      <c r="B44" s="65" t="s">
        <v>58</v>
      </c>
      <c r="C44" s="73"/>
      <c r="D44" s="73"/>
      <c r="E44" s="54"/>
      <c r="F44" s="77"/>
      <c r="G44" s="50"/>
      <c r="H44" s="51"/>
    </row>
    <row r="45" spans="1:8" s="43" customFormat="1" ht="15" customHeight="1">
      <c r="A45" s="70"/>
      <c r="B45" s="223" t="s">
        <v>19</v>
      </c>
      <c r="C45" s="224"/>
      <c r="D45" s="225"/>
      <c r="E45" s="48"/>
      <c r="F45" s="49"/>
      <c r="G45" s="50"/>
      <c r="H45" s="51"/>
    </row>
    <row r="46" spans="1:8" s="43" customFormat="1" ht="6.95" customHeight="1">
      <c r="A46" s="52"/>
      <c r="B46" s="189"/>
      <c r="C46" s="190"/>
      <c r="D46" s="191"/>
      <c r="E46" s="48"/>
      <c r="F46" s="49"/>
      <c r="G46" s="50"/>
      <c r="H46" s="51"/>
    </row>
    <row r="47" spans="1:8" s="58" customFormat="1" ht="15" customHeight="1">
      <c r="A47" s="53" t="s">
        <v>104</v>
      </c>
      <c r="B47" s="192" t="s">
        <v>28</v>
      </c>
      <c r="C47" s="193"/>
      <c r="D47" s="194"/>
      <c r="E47" s="54"/>
      <c r="F47" s="55"/>
      <c r="G47" s="56"/>
      <c r="H47" s="57"/>
    </row>
    <row r="48" spans="1:8" s="43" customFormat="1" ht="3" customHeight="1">
      <c r="A48" s="44"/>
      <c r="B48" s="214"/>
      <c r="C48" s="215"/>
      <c r="D48" s="216"/>
      <c r="E48" s="45"/>
      <c r="F48" s="46"/>
      <c r="G48" s="45"/>
      <c r="H48" s="45"/>
    </row>
    <row r="49" spans="1:8" s="64" customFormat="1" ht="15" customHeight="1">
      <c r="A49" s="59" t="s">
        <v>239</v>
      </c>
      <c r="B49" s="195" t="s">
        <v>29</v>
      </c>
      <c r="C49" s="196"/>
      <c r="D49" s="197"/>
      <c r="E49" s="60" t="s">
        <v>49</v>
      </c>
      <c r="F49" s="61">
        <v>1</v>
      </c>
      <c r="G49" s="78"/>
      <c r="H49" s="79"/>
    </row>
    <row r="50" spans="1:8" s="43" customFormat="1" ht="15" customHeight="1">
      <c r="A50" s="70"/>
      <c r="B50" s="223" t="s">
        <v>19</v>
      </c>
      <c r="C50" s="224"/>
      <c r="D50" s="225"/>
      <c r="E50" s="48"/>
      <c r="F50" s="49"/>
      <c r="G50" s="50"/>
      <c r="H50" s="51"/>
    </row>
    <row r="51" spans="1:8" s="43" customFormat="1" ht="6.95" customHeight="1">
      <c r="A51" s="52"/>
      <c r="B51" s="189"/>
      <c r="C51" s="190"/>
      <c r="D51" s="191"/>
      <c r="E51" s="48"/>
      <c r="F51" s="49"/>
      <c r="G51" s="50"/>
      <c r="H51" s="51"/>
    </row>
    <row r="52" spans="1:8" s="43" customFormat="1" ht="15" customHeight="1">
      <c r="A52" s="47" t="s">
        <v>15</v>
      </c>
      <c r="B52" s="217" t="s">
        <v>160</v>
      </c>
      <c r="C52" s="218"/>
      <c r="D52" s="219"/>
      <c r="E52" s="48"/>
      <c r="F52" s="49"/>
      <c r="G52" s="50"/>
      <c r="H52" s="51"/>
    </row>
    <row r="53" spans="1:8" s="43" customFormat="1" ht="6.95" customHeight="1">
      <c r="A53" s="52"/>
      <c r="B53" s="189"/>
      <c r="C53" s="190"/>
      <c r="D53" s="191"/>
      <c r="E53" s="48"/>
      <c r="F53" s="49"/>
      <c r="G53" s="50"/>
      <c r="H53" s="51"/>
    </row>
    <row r="54" spans="1:8" s="43" customFormat="1" ht="15" customHeight="1">
      <c r="A54" s="53" t="s">
        <v>17</v>
      </c>
      <c r="B54" s="255" t="s">
        <v>158</v>
      </c>
      <c r="C54" s="256"/>
      <c r="D54" s="257"/>
      <c r="E54" s="112" t="s">
        <v>1</v>
      </c>
      <c r="F54" s="113">
        <v>6</v>
      </c>
      <c r="G54" s="114"/>
      <c r="H54" s="115"/>
    </row>
    <row r="55" spans="1:8" s="64" customFormat="1" ht="15" customHeight="1">
      <c r="A55" s="59"/>
      <c r="B55" s="183" t="s">
        <v>413</v>
      </c>
      <c r="C55" s="184"/>
      <c r="D55" s="242"/>
      <c r="E55" s="80"/>
      <c r="F55" s="80"/>
      <c r="G55" s="81"/>
      <c r="H55" s="82"/>
    </row>
    <row r="56" spans="1:8" s="43" customFormat="1" ht="15" customHeight="1">
      <c r="A56" s="53" t="s">
        <v>21</v>
      </c>
      <c r="B56" s="255" t="s">
        <v>161</v>
      </c>
      <c r="C56" s="256"/>
      <c r="D56" s="257"/>
      <c r="E56" s="112" t="s">
        <v>1</v>
      </c>
      <c r="F56" s="113">
        <v>19</v>
      </c>
      <c r="G56" s="114"/>
      <c r="H56" s="115"/>
    </row>
    <row r="57" spans="1:8" s="64" customFormat="1" ht="15" customHeight="1">
      <c r="A57" s="59"/>
      <c r="B57" s="183" t="s">
        <v>199</v>
      </c>
      <c r="C57" s="184"/>
      <c r="D57" s="242"/>
      <c r="E57" s="80"/>
      <c r="F57" s="80"/>
      <c r="G57" s="81"/>
      <c r="H57" s="82"/>
    </row>
    <row r="58" spans="1:8" s="43" customFormat="1" ht="15" customHeight="1">
      <c r="A58" s="53" t="s">
        <v>378</v>
      </c>
      <c r="B58" s="192" t="s">
        <v>377</v>
      </c>
      <c r="C58" s="193"/>
      <c r="D58" s="194"/>
      <c r="E58" s="54"/>
      <c r="F58" s="55"/>
      <c r="G58" s="56"/>
      <c r="H58" s="57"/>
    </row>
    <row r="59" spans="1:8" s="43" customFormat="1" ht="6.95" customHeight="1">
      <c r="A59" s="92"/>
      <c r="B59" s="93"/>
      <c r="C59" s="94"/>
      <c r="D59" s="95"/>
      <c r="E59" s="83"/>
      <c r="F59" s="84"/>
      <c r="G59" s="85"/>
      <c r="H59" s="86"/>
    </row>
    <row r="60" spans="1:8" s="43" customFormat="1" ht="15" customHeight="1">
      <c r="A60" s="59" t="s">
        <v>227</v>
      </c>
      <c r="B60" s="186" t="s">
        <v>379</v>
      </c>
      <c r="C60" s="187"/>
      <c r="D60" s="188"/>
      <c r="E60" s="60" t="s">
        <v>1</v>
      </c>
      <c r="F60" s="61">
        <v>4</v>
      </c>
      <c r="G60" s="78"/>
      <c r="H60" s="79"/>
    </row>
    <row r="61" spans="1:8" s="43" customFormat="1" ht="15" customHeight="1">
      <c r="A61" s="92"/>
      <c r="B61" s="183" t="s">
        <v>381</v>
      </c>
      <c r="C61" s="184"/>
      <c r="D61" s="242"/>
      <c r="E61" s="54"/>
      <c r="F61" s="55"/>
      <c r="G61" s="85"/>
      <c r="H61" s="86"/>
    </row>
    <row r="62" spans="1:8" s="64" customFormat="1" ht="23.1" customHeight="1">
      <c r="A62" s="92"/>
      <c r="B62" s="183" t="s">
        <v>202</v>
      </c>
      <c r="C62" s="184"/>
      <c r="D62" s="185"/>
      <c r="E62" s="54"/>
      <c r="F62" s="55"/>
      <c r="G62" s="85"/>
      <c r="H62" s="86"/>
    </row>
    <row r="63" spans="1:8" s="43" customFormat="1" ht="15" customHeight="1">
      <c r="A63" s="59" t="s">
        <v>228</v>
      </c>
      <c r="B63" s="186" t="s">
        <v>380</v>
      </c>
      <c r="C63" s="187"/>
      <c r="D63" s="188"/>
      <c r="E63" s="60" t="s">
        <v>1</v>
      </c>
      <c r="F63" s="61">
        <v>2</v>
      </c>
      <c r="G63" s="78"/>
      <c r="H63" s="79"/>
    </row>
    <row r="64" spans="1:8" s="43" customFormat="1" ht="15" customHeight="1">
      <c r="A64" s="92"/>
      <c r="B64" s="183" t="s">
        <v>381</v>
      </c>
      <c r="C64" s="184"/>
      <c r="D64" s="242"/>
      <c r="E64" s="54"/>
      <c r="F64" s="55"/>
      <c r="G64" s="85"/>
      <c r="H64" s="86"/>
    </row>
    <row r="65" spans="1:8" s="43" customFormat="1" ht="6.95" customHeight="1">
      <c r="A65" s="52"/>
      <c r="B65" s="96"/>
      <c r="C65" s="87"/>
      <c r="D65" s="88"/>
      <c r="E65" s="48"/>
      <c r="F65" s="49"/>
      <c r="G65" s="50"/>
      <c r="H65" s="51"/>
    </row>
    <row r="66" spans="1:8" s="43" customFormat="1" ht="15" customHeight="1">
      <c r="A66" s="47" t="s">
        <v>30</v>
      </c>
      <c r="B66" s="217" t="s">
        <v>163</v>
      </c>
      <c r="C66" s="218"/>
      <c r="D66" s="219"/>
      <c r="E66" s="48"/>
      <c r="F66" s="49"/>
      <c r="G66" s="50"/>
      <c r="H66" s="51"/>
    </row>
    <row r="67" spans="1:8" s="43" customFormat="1" ht="6.95" customHeight="1">
      <c r="A67" s="52"/>
      <c r="B67" s="189"/>
      <c r="C67" s="190"/>
      <c r="D67" s="191"/>
      <c r="E67" s="48"/>
      <c r="F67" s="49"/>
      <c r="G67" s="50"/>
      <c r="H67" s="51"/>
    </row>
    <row r="68" spans="1:8" s="43" customFormat="1" ht="15" customHeight="1">
      <c r="A68" s="53" t="s">
        <v>31</v>
      </c>
      <c r="B68" s="255" t="s">
        <v>164</v>
      </c>
      <c r="C68" s="256"/>
      <c r="D68" s="257"/>
      <c r="E68" s="112" t="s">
        <v>50</v>
      </c>
      <c r="F68" s="113">
        <f>8.84+4.93+8.89+2.39</f>
        <v>25.05</v>
      </c>
      <c r="G68" s="114"/>
      <c r="H68" s="115"/>
    </row>
    <row r="69" spans="1:8" s="64" customFormat="1" ht="15" customHeight="1">
      <c r="A69" s="59"/>
      <c r="B69" s="183" t="s">
        <v>198</v>
      </c>
      <c r="C69" s="184"/>
      <c r="D69" s="242"/>
      <c r="E69" s="80"/>
      <c r="F69" s="80"/>
      <c r="G69" s="81"/>
      <c r="H69" s="82"/>
    </row>
    <row r="70" spans="1:8" s="43" customFormat="1" ht="6.95" customHeight="1">
      <c r="A70" s="52"/>
      <c r="B70" s="96"/>
      <c r="C70" s="87"/>
      <c r="D70" s="88"/>
      <c r="E70" s="48"/>
      <c r="F70" s="49"/>
      <c r="G70" s="50"/>
      <c r="H70" s="51"/>
    </row>
    <row r="71" spans="1:8" s="43" customFormat="1" ht="15" customHeight="1">
      <c r="A71" s="53" t="s">
        <v>35</v>
      </c>
      <c r="B71" s="255" t="s">
        <v>165</v>
      </c>
      <c r="C71" s="256"/>
      <c r="D71" s="257"/>
      <c r="E71" s="112" t="s">
        <v>50</v>
      </c>
      <c r="F71" s="113">
        <f>2.16+1.48</f>
        <v>3.64</v>
      </c>
      <c r="G71" s="114"/>
      <c r="H71" s="115"/>
    </row>
    <row r="72" spans="1:8" s="64" customFormat="1" ht="15" customHeight="1">
      <c r="A72" s="59"/>
      <c r="B72" s="183" t="s">
        <v>197</v>
      </c>
      <c r="C72" s="184"/>
      <c r="D72" s="242"/>
      <c r="E72" s="80"/>
      <c r="F72" s="80"/>
      <c r="G72" s="81"/>
      <c r="H72" s="82"/>
    </row>
    <row r="73" spans="1:8" s="43" customFormat="1" ht="6.95" customHeight="1">
      <c r="A73" s="52"/>
      <c r="B73" s="96"/>
      <c r="C73" s="87"/>
      <c r="D73" s="88"/>
      <c r="E73" s="48"/>
      <c r="F73" s="49"/>
      <c r="G73" s="50"/>
      <c r="H73" s="51"/>
    </row>
    <row r="74" spans="1:8" s="43" customFormat="1" ht="15" customHeight="1">
      <c r="A74" s="53" t="s">
        <v>166</v>
      </c>
      <c r="B74" s="192" t="s">
        <v>74</v>
      </c>
      <c r="C74" s="193"/>
      <c r="D74" s="194"/>
      <c r="E74" s="54"/>
      <c r="F74" s="55"/>
      <c r="G74" s="56"/>
      <c r="H74" s="57"/>
    </row>
    <row r="75" spans="1:8" s="43" customFormat="1" ht="6.95" customHeight="1">
      <c r="A75" s="92"/>
      <c r="B75" s="93"/>
      <c r="C75" s="94"/>
      <c r="D75" s="95"/>
      <c r="E75" s="83"/>
      <c r="F75" s="84"/>
      <c r="G75" s="85"/>
      <c r="H75" s="86"/>
    </row>
    <row r="76" spans="1:8" s="43" customFormat="1" ht="15" customHeight="1">
      <c r="A76" s="59" t="s">
        <v>168</v>
      </c>
      <c r="B76" s="186" t="s">
        <v>167</v>
      </c>
      <c r="C76" s="187"/>
      <c r="D76" s="188"/>
      <c r="E76" s="60" t="s">
        <v>1</v>
      </c>
      <c r="F76" s="61">
        <v>3</v>
      </c>
      <c r="G76" s="78"/>
      <c r="H76" s="79"/>
    </row>
    <row r="77" spans="1:8" s="64" customFormat="1" ht="47.1" customHeight="1">
      <c r="A77" s="92"/>
      <c r="B77" s="183" t="s">
        <v>170</v>
      </c>
      <c r="C77" s="184"/>
      <c r="D77" s="185"/>
      <c r="E77" s="54"/>
      <c r="F77" s="55"/>
      <c r="G77" s="85"/>
      <c r="H77" s="86"/>
    </row>
    <row r="78" spans="1:8" s="43" customFormat="1" ht="15" customHeight="1">
      <c r="A78" s="59" t="s">
        <v>493</v>
      </c>
      <c r="B78" s="186" t="s">
        <v>434</v>
      </c>
      <c r="C78" s="187"/>
      <c r="D78" s="188"/>
      <c r="E78" s="60"/>
      <c r="F78" s="61"/>
      <c r="G78" s="78"/>
      <c r="H78" s="79"/>
    </row>
    <row r="79" spans="1:8" s="43" customFormat="1" ht="6.95" customHeight="1">
      <c r="A79" s="52"/>
      <c r="B79" s="96"/>
      <c r="C79" s="87"/>
      <c r="D79" s="88"/>
      <c r="E79" s="48"/>
      <c r="F79" s="49"/>
      <c r="G79" s="50"/>
      <c r="H79" s="51"/>
    </row>
    <row r="80" spans="1:8" s="43" customFormat="1" ht="15" customHeight="1">
      <c r="A80" s="59" t="s">
        <v>496</v>
      </c>
      <c r="B80" s="252" t="s">
        <v>500</v>
      </c>
      <c r="C80" s="253"/>
      <c r="D80" s="254"/>
      <c r="E80" s="179" t="s">
        <v>1</v>
      </c>
      <c r="F80" s="180">
        <v>2</v>
      </c>
      <c r="G80" s="181"/>
      <c r="H80" s="182"/>
    </row>
    <row r="81" spans="1:8" s="178" customFormat="1" ht="24.95" customHeight="1">
      <c r="A81" s="173"/>
      <c r="B81" s="183" t="s">
        <v>499</v>
      </c>
      <c r="C81" s="184"/>
      <c r="D81" s="185"/>
      <c r="E81" s="174"/>
      <c r="F81" s="175"/>
      <c r="G81" s="176"/>
      <c r="H81" s="177"/>
    </row>
    <row r="82" spans="1:8" s="43" customFormat="1" ht="15" customHeight="1">
      <c r="A82" s="59" t="s">
        <v>497</v>
      </c>
      <c r="B82" s="252" t="s">
        <v>501</v>
      </c>
      <c r="C82" s="253"/>
      <c r="D82" s="254"/>
      <c r="E82" s="179" t="s">
        <v>1</v>
      </c>
      <c r="F82" s="180">
        <v>1</v>
      </c>
      <c r="G82" s="181"/>
      <c r="H82" s="182"/>
    </row>
    <row r="83" spans="1:8" s="178" customFormat="1" ht="24.95" customHeight="1">
      <c r="A83" s="173"/>
      <c r="B83" s="183" t="s">
        <v>503</v>
      </c>
      <c r="C83" s="184"/>
      <c r="D83" s="185"/>
      <c r="E83" s="174"/>
      <c r="F83" s="175"/>
      <c r="G83" s="176"/>
      <c r="H83" s="177"/>
    </row>
    <row r="84" spans="1:8" s="43" customFormat="1" ht="15" customHeight="1">
      <c r="A84" s="59" t="s">
        <v>498</v>
      </c>
      <c r="B84" s="252" t="s">
        <v>502</v>
      </c>
      <c r="C84" s="253"/>
      <c r="D84" s="254"/>
      <c r="E84" s="179" t="s">
        <v>1</v>
      </c>
      <c r="F84" s="180">
        <v>1</v>
      </c>
      <c r="G84" s="181"/>
      <c r="H84" s="182"/>
    </row>
    <row r="85" spans="1:8" s="64" customFormat="1" ht="24.95" customHeight="1">
      <c r="A85" s="92"/>
      <c r="B85" s="183" t="s">
        <v>504</v>
      </c>
      <c r="C85" s="184"/>
      <c r="D85" s="185"/>
      <c r="E85" s="54"/>
      <c r="F85" s="55"/>
      <c r="G85" s="85"/>
      <c r="H85" s="86"/>
    </row>
    <row r="86" spans="1:8" s="43" customFormat="1" ht="15" customHeight="1">
      <c r="A86" s="59" t="s">
        <v>171</v>
      </c>
      <c r="B86" s="186" t="s">
        <v>435</v>
      </c>
      <c r="C86" s="187"/>
      <c r="D86" s="188"/>
      <c r="E86" s="60" t="s">
        <v>1</v>
      </c>
      <c r="F86" s="61">
        <v>4</v>
      </c>
      <c r="G86" s="78"/>
      <c r="H86" s="79"/>
    </row>
    <row r="87" spans="1:8" s="64" customFormat="1" ht="60" customHeight="1">
      <c r="A87" s="92"/>
      <c r="B87" s="183" t="s">
        <v>420</v>
      </c>
      <c r="C87" s="184"/>
      <c r="D87" s="185"/>
      <c r="E87" s="54"/>
      <c r="F87" s="55"/>
      <c r="G87" s="85"/>
      <c r="H87" s="86"/>
    </row>
    <row r="88" spans="1:8" s="43" customFormat="1" ht="15" customHeight="1">
      <c r="A88" s="59" t="s">
        <v>172</v>
      </c>
      <c r="B88" s="186" t="s">
        <v>173</v>
      </c>
      <c r="C88" s="187"/>
      <c r="D88" s="188"/>
      <c r="E88" s="60"/>
      <c r="F88" s="61"/>
      <c r="G88" s="78"/>
      <c r="H88" s="79"/>
    </row>
    <row r="89" spans="1:8" s="43" customFormat="1" ht="6.95" customHeight="1">
      <c r="A89" s="92"/>
      <c r="B89" s="93"/>
      <c r="C89" s="94"/>
      <c r="D89" s="95"/>
      <c r="E89" s="83"/>
      <c r="F89" s="84"/>
      <c r="G89" s="85"/>
      <c r="H89" s="86"/>
    </row>
    <row r="90" spans="1:8" s="43" customFormat="1" ht="15" customHeight="1">
      <c r="A90" s="59" t="s">
        <v>505</v>
      </c>
      <c r="B90" s="252" t="s">
        <v>507</v>
      </c>
      <c r="C90" s="253"/>
      <c r="D90" s="254"/>
      <c r="E90" s="179" t="s">
        <v>1</v>
      </c>
      <c r="F90" s="180">
        <v>1</v>
      </c>
      <c r="G90" s="181"/>
      <c r="H90" s="182"/>
    </row>
    <row r="91" spans="1:8" s="64" customFormat="1" ht="24.95" customHeight="1">
      <c r="A91" s="92"/>
      <c r="B91" s="183" t="s">
        <v>509</v>
      </c>
      <c r="C91" s="184"/>
      <c r="D91" s="185"/>
      <c r="E91" s="54"/>
      <c r="F91" s="55"/>
      <c r="G91" s="85"/>
      <c r="H91" s="86"/>
    </row>
    <row r="92" spans="1:8" s="43" customFormat="1" ht="15" customHeight="1">
      <c r="A92" s="59" t="s">
        <v>506</v>
      </c>
      <c r="B92" s="252" t="s">
        <v>508</v>
      </c>
      <c r="C92" s="253"/>
      <c r="D92" s="254"/>
      <c r="E92" s="179" t="s">
        <v>1</v>
      </c>
      <c r="F92" s="180">
        <v>4</v>
      </c>
      <c r="G92" s="181"/>
      <c r="H92" s="182"/>
    </row>
    <row r="93" spans="1:8" s="64" customFormat="1" ht="60" customHeight="1">
      <c r="A93" s="92"/>
      <c r="B93" s="183" t="s">
        <v>510</v>
      </c>
      <c r="C93" s="184"/>
      <c r="D93" s="185"/>
      <c r="E93" s="54"/>
      <c r="F93" s="55"/>
      <c r="G93" s="85"/>
      <c r="H93" s="86"/>
    </row>
    <row r="94" spans="1:8" s="43" customFormat="1" ht="15" customHeight="1">
      <c r="A94" s="53" t="s">
        <v>37</v>
      </c>
      <c r="B94" s="192" t="s">
        <v>436</v>
      </c>
      <c r="C94" s="193"/>
      <c r="D94" s="194"/>
      <c r="E94" s="112" t="s">
        <v>1</v>
      </c>
      <c r="F94" s="149">
        <v>1</v>
      </c>
      <c r="G94" s="114"/>
      <c r="H94" s="115"/>
    </row>
    <row r="95" spans="1:8" s="43" customFormat="1" ht="24.95" customHeight="1">
      <c r="A95" s="92"/>
      <c r="B95" s="183" t="s">
        <v>421</v>
      </c>
      <c r="C95" s="184"/>
      <c r="D95" s="185"/>
      <c r="E95" s="54"/>
      <c r="F95" s="55"/>
      <c r="G95" s="85"/>
      <c r="H95" s="86"/>
    </row>
    <row r="96" spans="1:8" s="43" customFormat="1" ht="15" customHeight="1">
      <c r="A96" s="53" t="s">
        <v>378</v>
      </c>
      <c r="B96" s="192" t="s">
        <v>377</v>
      </c>
      <c r="C96" s="193"/>
      <c r="D96" s="194"/>
      <c r="E96" s="54"/>
      <c r="F96" s="55"/>
      <c r="G96" s="56"/>
      <c r="H96" s="57"/>
    </row>
    <row r="97" spans="1:8" s="43" customFormat="1" ht="6.95" customHeight="1">
      <c r="A97" s="92"/>
      <c r="B97" s="93"/>
      <c r="C97" s="94"/>
      <c r="D97" s="95"/>
      <c r="E97" s="83"/>
      <c r="F97" s="84"/>
      <c r="G97" s="85"/>
      <c r="H97" s="86"/>
    </row>
    <row r="98" spans="1:8" s="43" customFormat="1" ht="15" customHeight="1">
      <c r="A98" s="59" t="s">
        <v>227</v>
      </c>
      <c r="B98" s="186" t="s">
        <v>379</v>
      </c>
      <c r="C98" s="187"/>
      <c r="D98" s="188"/>
      <c r="E98" s="60" t="s">
        <v>1</v>
      </c>
      <c r="F98" s="61">
        <v>4</v>
      </c>
      <c r="G98" s="78"/>
      <c r="H98" s="79"/>
    </row>
    <row r="99" spans="1:8" s="43" customFormat="1" ht="15" customHeight="1">
      <c r="A99" s="92"/>
      <c r="B99" s="183" t="s">
        <v>381</v>
      </c>
      <c r="C99" s="184"/>
      <c r="D99" s="242"/>
      <c r="E99" s="54"/>
      <c r="F99" s="55"/>
      <c r="G99" s="85"/>
      <c r="H99" s="86"/>
    </row>
    <row r="100" spans="1:8" s="64" customFormat="1" ht="23.1" customHeight="1">
      <c r="A100" s="92"/>
      <c r="B100" s="183" t="s">
        <v>202</v>
      </c>
      <c r="C100" s="184"/>
      <c r="D100" s="185"/>
      <c r="E100" s="54"/>
      <c r="F100" s="55"/>
      <c r="G100" s="85"/>
      <c r="H100" s="86"/>
    </row>
    <row r="101" spans="1:8" s="43" customFormat="1" ht="15" customHeight="1">
      <c r="A101" s="59" t="s">
        <v>228</v>
      </c>
      <c r="B101" s="186" t="s">
        <v>380</v>
      </c>
      <c r="C101" s="187"/>
      <c r="D101" s="188"/>
      <c r="E101" s="60" t="s">
        <v>1</v>
      </c>
      <c r="F101" s="61">
        <v>2</v>
      </c>
      <c r="G101" s="78"/>
      <c r="H101" s="79"/>
    </row>
    <row r="102" spans="1:8" s="43" customFormat="1" ht="15" customHeight="1">
      <c r="A102" s="92"/>
      <c r="B102" s="183" t="s">
        <v>381</v>
      </c>
      <c r="C102" s="184"/>
      <c r="D102" s="242"/>
      <c r="E102" s="54"/>
      <c r="F102" s="55"/>
      <c r="G102" s="85"/>
      <c r="H102" s="86"/>
    </row>
    <row r="103" spans="1:8" s="43" customFormat="1" ht="6.95" customHeight="1">
      <c r="A103" s="52"/>
      <c r="B103" s="96"/>
      <c r="C103" s="87"/>
      <c r="D103" s="88"/>
      <c r="E103" s="48"/>
      <c r="F103" s="49"/>
      <c r="G103" s="50"/>
      <c r="H103" s="51"/>
    </row>
    <row r="104" spans="1:8" s="43" customFormat="1" ht="15" customHeight="1">
      <c r="A104" s="53" t="s">
        <v>38</v>
      </c>
      <c r="B104" s="255" t="s">
        <v>174</v>
      </c>
      <c r="C104" s="256"/>
      <c r="D104" s="257"/>
      <c r="E104" s="112" t="s">
        <v>49</v>
      </c>
      <c r="F104" s="149">
        <v>1</v>
      </c>
      <c r="G104" s="114"/>
      <c r="H104" s="115"/>
    </row>
    <row r="105" spans="1:8" s="43" customFormat="1" ht="15" customHeight="1">
      <c r="A105" s="92"/>
      <c r="B105" s="183" t="s">
        <v>175</v>
      </c>
      <c r="C105" s="184"/>
      <c r="D105" s="242"/>
      <c r="E105" s="54"/>
      <c r="F105" s="55"/>
      <c r="G105" s="85"/>
      <c r="H105" s="86"/>
    </row>
    <row r="106" spans="1:8" s="43" customFormat="1" ht="6.95" customHeight="1">
      <c r="A106" s="52"/>
      <c r="B106" s="96"/>
      <c r="C106" s="87"/>
      <c r="D106" s="88"/>
      <c r="E106" s="48"/>
      <c r="F106" s="49"/>
      <c r="G106" s="50"/>
      <c r="H106" s="51"/>
    </row>
    <row r="107" spans="1:8" s="43" customFormat="1" ht="15" customHeight="1">
      <c r="A107" s="53" t="s">
        <v>437</v>
      </c>
      <c r="B107" s="255" t="s">
        <v>176</v>
      </c>
      <c r="C107" s="256"/>
      <c r="D107" s="257"/>
      <c r="E107" s="112" t="s">
        <v>73</v>
      </c>
      <c r="F107" s="113">
        <f>(11.62*2.65)-(3.7*2)+(13.36*2.65)-(0.9*2)+(6.5*2)</f>
        <v>69.996999999999986</v>
      </c>
      <c r="G107" s="114"/>
      <c r="H107" s="115"/>
    </row>
    <row r="108" spans="1:8" s="64" customFormat="1" ht="60" customHeight="1">
      <c r="A108" s="92"/>
      <c r="B108" s="183" t="s">
        <v>178</v>
      </c>
      <c r="C108" s="184"/>
      <c r="D108" s="185"/>
      <c r="E108" s="54"/>
      <c r="F108" s="55"/>
      <c r="G108" s="85"/>
      <c r="H108" s="86"/>
    </row>
    <row r="109" spans="1:8" s="43" customFormat="1" ht="6.95" customHeight="1">
      <c r="A109" s="52"/>
      <c r="B109" s="96"/>
      <c r="C109" s="87"/>
      <c r="D109" s="88"/>
      <c r="E109" s="48"/>
      <c r="F109" s="49"/>
      <c r="G109" s="50"/>
      <c r="H109" s="51"/>
    </row>
    <row r="110" spans="1:8" s="43" customFormat="1" ht="15" customHeight="1">
      <c r="A110" s="53" t="s">
        <v>451</v>
      </c>
      <c r="B110" s="192" t="s">
        <v>179</v>
      </c>
      <c r="C110" s="193"/>
      <c r="D110" s="194"/>
      <c r="E110" s="54"/>
      <c r="F110" s="55"/>
      <c r="G110" s="56"/>
      <c r="H110" s="57"/>
    </row>
    <row r="111" spans="1:8" s="43" customFormat="1" ht="6.95" customHeight="1">
      <c r="A111" s="92"/>
      <c r="B111" s="93"/>
      <c r="C111" s="94"/>
      <c r="D111" s="95"/>
      <c r="E111" s="83"/>
      <c r="F111" s="84"/>
      <c r="G111" s="85"/>
      <c r="H111" s="86"/>
    </row>
    <row r="112" spans="1:8" s="43" customFormat="1" ht="15" customHeight="1">
      <c r="A112" s="59" t="s">
        <v>438</v>
      </c>
      <c r="B112" s="186" t="s">
        <v>182</v>
      </c>
      <c r="C112" s="187"/>
      <c r="D112" s="188"/>
      <c r="E112" s="60" t="s">
        <v>50</v>
      </c>
      <c r="F112" s="61">
        <f>1.36+0.71+0.23+6.51-1.02-1.02-0.7+7.03-1.02+4.59-0.9-1.02-1.02+3.86-1.02+2.75+2.75-1.6-1.6</f>
        <v>18.87</v>
      </c>
      <c r="G112" s="78"/>
      <c r="H112" s="79"/>
    </row>
    <row r="113" spans="1:8" s="64" customFormat="1" ht="23.1" customHeight="1">
      <c r="A113" s="92"/>
      <c r="B113" s="183" t="s">
        <v>202</v>
      </c>
      <c r="C113" s="184"/>
      <c r="D113" s="185"/>
      <c r="E113" s="54"/>
      <c r="F113" s="55"/>
      <c r="G113" s="85"/>
      <c r="H113" s="86"/>
    </row>
    <row r="114" spans="1:8" s="43" customFormat="1" ht="15" customHeight="1">
      <c r="A114" s="59" t="s">
        <v>439</v>
      </c>
      <c r="B114" s="186" t="s">
        <v>181</v>
      </c>
      <c r="C114" s="187"/>
      <c r="D114" s="188"/>
      <c r="E114" s="60" t="s">
        <v>1</v>
      </c>
      <c r="F114" s="61">
        <v>3</v>
      </c>
      <c r="G114" s="78"/>
      <c r="H114" s="79"/>
    </row>
    <row r="115" spans="1:8" s="43" customFormat="1" ht="15" customHeight="1">
      <c r="A115" s="92"/>
      <c r="B115" s="183" t="s">
        <v>200</v>
      </c>
      <c r="C115" s="184"/>
      <c r="D115" s="242"/>
      <c r="E115" s="54"/>
      <c r="F115" s="55"/>
      <c r="G115" s="85"/>
      <c r="H115" s="86"/>
    </row>
    <row r="116" spans="1:8" s="43" customFormat="1" ht="15" customHeight="1">
      <c r="A116" s="59" t="s">
        <v>440</v>
      </c>
      <c r="B116" s="186" t="s">
        <v>183</v>
      </c>
      <c r="C116" s="187"/>
      <c r="D116" s="188"/>
      <c r="E116" s="60" t="s">
        <v>50</v>
      </c>
      <c r="F116" s="61">
        <v>10.57</v>
      </c>
      <c r="G116" s="78"/>
      <c r="H116" s="79"/>
    </row>
    <row r="117" spans="1:8" s="43" customFormat="1" ht="15" customHeight="1">
      <c r="A117" s="92"/>
      <c r="B117" s="183" t="s">
        <v>201</v>
      </c>
      <c r="C117" s="184"/>
      <c r="D117" s="242"/>
      <c r="E117" s="54"/>
      <c r="F117" s="55"/>
      <c r="G117" s="85"/>
      <c r="H117" s="86"/>
    </row>
    <row r="118" spans="1:8" s="43" customFormat="1" ht="15" customHeight="1">
      <c r="A118" s="59" t="s">
        <v>441</v>
      </c>
      <c r="B118" s="186" t="s">
        <v>184</v>
      </c>
      <c r="C118" s="187"/>
      <c r="D118" s="188"/>
      <c r="E118" s="60" t="s">
        <v>50</v>
      </c>
      <c r="F118" s="61">
        <v>2.52</v>
      </c>
      <c r="G118" s="78"/>
      <c r="H118" s="79"/>
    </row>
    <row r="119" spans="1:8" s="43" customFormat="1" ht="15" customHeight="1">
      <c r="A119" s="92"/>
      <c r="B119" s="183" t="s">
        <v>201</v>
      </c>
      <c r="C119" s="184"/>
      <c r="D119" s="242"/>
      <c r="E119" s="54"/>
      <c r="F119" s="55"/>
      <c r="G119" s="85"/>
      <c r="H119" s="86"/>
    </row>
    <row r="120" spans="1:8" s="43" customFormat="1" ht="15" customHeight="1">
      <c r="A120" s="59" t="s">
        <v>442</v>
      </c>
      <c r="B120" s="186" t="s">
        <v>186</v>
      </c>
      <c r="C120" s="187"/>
      <c r="D120" s="188"/>
      <c r="E120" s="60" t="s">
        <v>1</v>
      </c>
      <c r="F120" s="61">
        <v>1</v>
      </c>
      <c r="G120" s="78"/>
      <c r="H120" s="79"/>
    </row>
    <row r="121" spans="1:8" s="43" customFormat="1" ht="15" customHeight="1">
      <c r="A121" s="92"/>
      <c r="B121" s="183" t="s">
        <v>200</v>
      </c>
      <c r="C121" s="184"/>
      <c r="D121" s="242"/>
      <c r="E121" s="54"/>
      <c r="F121" s="55"/>
      <c r="G121" s="85"/>
      <c r="H121" s="86"/>
    </row>
    <row r="122" spans="1:8" s="43" customFormat="1" ht="15" customHeight="1">
      <c r="A122" s="59" t="s">
        <v>443</v>
      </c>
      <c r="B122" s="186" t="s">
        <v>375</v>
      </c>
      <c r="C122" s="187"/>
      <c r="D122" s="188"/>
      <c r="E122" s="60" t="s">
        <v>1</v>
      </c>
      <c r="F122" s="61">
        <v>1</v>
      </c>
      <c r="G122" s="78"/>
      <c r="H122" s="79"/>
    </row>
    <row r="123" spans="1:8" s="43" customFormat="1" ht="15" customHeight="1">
      <c r="A123" s="92"/>
      <c r="B123" s="183" t="s">
        <v>376</v>
      </c>
      <c r="C123" s="184"/>
      <c r="D123" s="242"/>
      <c r="E123" s="54"/>
      <c r="F123" s="55"/>
      <c r="G123" s="85"/>
      <c r="H123" s="86"/>
    </row>
    <row r="124" spans="1:8" s="43" customFormat="1" ht="6.95" customHeight="1">
      <c r="A124" s="52"/>
      <c r="B124" s="189"/>
      <c r="C124" s="190"/>
      <c r="D124" s="191"/>
      <c r="E124" s="48"/>
      <c r="F124" s="49"/>
      <c r="G124" s="50"/>
      <c r="H124" s="51"/>
    </row>
    <row r="125" spans="1:8" s="58" customFormat="1" ht="15" customHeight="1">
      <c r="A125" s="53" t="s">
        <v>444</v>
      </c>
      <c r="B125" s="192" t="s">
        <v>450</v>
      </c>
      <c r="C125" s="193"/>
      <c r="D125" s="194"/>
      <c r="E125" s="112" t="s">
        <v>1</v>
      </c>
      <c r="F125" s="116">
        <v>6</v>
      </c>
      <c r="G125" s="117"/>
      <c r="H125" s="118"/>
    </row>
    <row r="126" spans="1:8" s="64" customFormat="1" ht="15" customHeight="1">
      <c r="A126" s="59"/>
      <c r="B126" s="183" t="s">
        <v>196</v>
      </c>
      <c r="C126" s="184"/>
      <c r="D126" s="242"/>
      <c r="E126" s="80"/>
      <c r="F126" s="80"/>
      <c r="G126" s="81"/>
      <c r="H126" s="82"/>
    </row>
    <row r="127" spans="1:8" s="43" customFormat="1" ht="6.95" customHeight="1">
      <c r="A127" s="52"/>
      <c r="B127" s="189"/>
      <c r="C127" s="190"/>
      <c r="D127" s="191"/>
      <c r="E127" s="48"/>
      <c r="F127" s="49"/>
      <c r="G127" s="50"/>
      <c r="H127" s="51"/>
    </row>
    <row r="128" spans="1:8" s="58" customFormat="1" ht="15" customHeight="1">
      <c r="A128" s="53" t="s">
        <v>445</v>
      </c>
      <c r="B128" s="192" t="s">
        <v>188</v>
      </c>
      <c r="C128" s="193"/>
      <c r="D128" s="194"/>
      <c r="E128" s="112" t="s">
        <v>73</v>
      </c>
      <c r="F128" s="116">
        <f>29.77*1</f>
        <v>29.77</v>
      </c>
      <c r="G128" s="117"/>
      <c r="H128" s="118"/>
    </row>
    <row r="129" spans="1:164" s="64" customFormat="1" ht="15" customHeight="1">
      <c r="A129" s="59"/>
      <c r="B129" s="183" t="s">
        <v>195</v>
      </c>
      <c r="C129" s="184"/>
      <c r="D129" s="242"/>
      <c r="E129" s="80"/>
      <c r="F129" s="80"/>
      <c r="G129" s="81"/>
      <c r="H129" s="82"/>
    </row>
    <row r="130" spans="1:164" s="43" customFormat="1" ht="6.95" customHeight="1">
      <c r="A130" s="52"/>
      <c r="B130" s="189"/>
      <c r="C130" s="190"/>
      <c r="D130" s="191"/>
      <c r="E130" s="48"/>
      <c r="F130" s="49"/>
      <c r="G130" s="50"/>
      <c r="H130" s="51"/>
    </row>
    <row r="131" spans="1:164" s="58" customFormat="1" ht="15" customHeight="1">
      <c r="A131" s="53" t="s">
        <v>446</v>
      </c>
      <c r="B131" s="192" t="s">
        <v>189</v>
      </c>
      <c r="C131" s="193"/>
      <c r="D131" s="194"/>
      <c r="E131" s="54"/>
      <c r="F131" s="55"/>
      <c r="G131" s="56"/>
      <c r="H131" s="57"/>
    </row>
    <row r="132" spans="1:164" s="43" customFormat="1" ht="3" customHeight="1">
      <c r="A132" s="44"/>
      <c r="B132" s="214"/>
      <c r="C132" s="215"/>
      <c r="D132" s="216"/>
      <c r="E132" s="45"/>
      <c r="F132" s="46"/>
      <c r="G132" s="45"/>
      <c r="H132" s="45"/>
    </row>
    <row r="133" spans="1:164" s="64" customFormat="1" ht="15" customHeight="1">
      <c r="A133" s="59" t="s">
        <v>40</v>
      </c>
      <c r="B133" s="195" t="s">
        <v>190</v>
      </c>
      <c r="C133" s="196"/>
      <c r="D133" s="197"/>
      <c r="E133" s="60" t="s">
        <v>49</v>
      </c>
      <c r="F133" s="61">
        <v>2</v>
      </c>
      <c r="G133" s="62"/>
      <c r="H133" s="63"/>
    </row>
    <row r="134" spans="1:164" s="64" customFormat="1" ht="15" customHeight="1">
      <c r="A134" s="59"/>
      <c r="B134" s="183" t="s">
        <v>194</v>
      </c>
      <c r="C134" s="184"/>
      <c r="D134" s="242"/>
      <c r="E134" s="80"/>
      <c r="F134" s="80"/>
      <c r="G134" s="81"/>
      <c r="H134" s="82"/>
    </row>
    <row r="135" spans="1:164" s="64" customFormat="1" ht="15" customHeight="1">
      <c r="A135" s="59" t="s">
        <v>192</v>
      </c>
      <c r="B135" s="195" t="s">
        <v>191</v>
      </c>
      <c r="C135" s="196"/>
      <c r="D135" s="197"/>
      <c r="E135" s="60" t="s">
        <v>49</v>
      </c>
      <c r="F135" s="61">
        <v>1</v>
      </c>
      <c r="G135" s="62"/>
      <c r="H135" s="63"/>
    </row>
    <row r="136" spans="1:164" s="64" customFormat="1" ht="15" customHeight="1">
      <c r="A136" s="59"/>
      <c r="B136" s="183" t="s">
        <v>193</v>
      </c>
      <c r="C136" s="184"/>
      <c r="D136" s="242"/>
      <c r="E136" s="80"/>
      <c r="F136" s="80"/>
      <c r="G136" s="81"/>
      <c r="H136" s="82"/>
    </row>
    <row r="137" spans="1:164" s="64" customFormat="1" ht="15" customHeight="1">
      <c r="A137" s="59" t="s">
        <v>394</v>
      </c>
      <c r="B137" s="195" t="s">
        <v>395</v>
      </c>
      <c r="C137" s="196"/>
      <c r="D137" s="197"/>
      <c r="E137" s="80"/>
      <c r="F137" s="80"/>
      <c r="G137" s="81"/>
      <c r="H137" s="82"/>
    </row>
    <row r="138" spans="1:164" s="64" customFormat="1" ht="15" customHeight="1">
      <c r="A138" s="59"/>
      <c r="B138" s="183" t="s">
        <v>193</v>
      </c>
      <c r="C138" s="184"/>
      <c r="D138" s="242"/>
      <c r="E138" s="80"/>
      <c r="F138" s="80"/>
      <c r="G138" s="81"/>
      <c r="H138" s="82"/>
    </row>
    <row r="139" spans="1:164" s="64" customFormat="1" ht="15" customHeight="1">
      <c r="A139" s="59" t="s">
        <v>447</v>
      </c>
      <c r="B139" s="183" t="s">
        <v>396</v>
      </c>
      <c r="C139" s="184"/>
      <c r="D139" s="242"/>
      <c r="E139" s="80" t="s">
        <v>1</v>
      </c>
      <c r="F139" s="80">
        <v>1</v>
      </c>
      <c r="G139" s="81"/>
      <c r="H139" s="82"/>
    </row>
    <row r="140" spans="1:164" s="64" customFormat="1" ht="15" customHeight="1">
      <c r="A140" s="59" t="s">
        <v>448</v>
      </c>
      <c r="B140" s="183" t="s">
        <v>397</v>
      </c>
      <c r="C140" s="184"/>
      <c r="D140" s="242"/>
      <c r="E140" s="80" t="s">
        <v>1</v>
      </c>
      <c r="F140" s="80">
        <v>1</v>
      </c>
      <c r="G140" s="81"/>
      <c r="H140" s="82"/>
    </row>
    <row r="141" spans="1:164" s="64" customFormat="1" ht="15" customHeight="1">
      <c r="A141" s="59" t="s">
        <v>449</v>
      </c>
      <c r="B141" s="183" t="s">
        <v>398</v>
      </c>
      <c r="C141" s="184"/>
      <c r="D141" s="242"/>
      <c r="E141" s="80" t="s">
        <v>1</v>
      </c>
      <c r="F141" s="80">
        <v>1</v>
      </c>
      <c r="G141" s="81"/>
      <c r="H141" s="82"/>
    </row>
    <row r="142" spans="1:164" s="64" customFormat="1" ht="15" customHeight="1">
      <c r="A142" s="59"/>
      <c r="B142" s="183"/>
      <c r="C142" s="184"/>
      <c r="D142" s="242"/>
      <c r="E142" s="80"/>
      <c r="F142" s="80"/>
      <c r="G142" s="81"/>
      <c r="H142" s="82"/>
    </row>
    <row r="143" spans="1:164" s="43" customFormat="1" ht="15" customHeight="1">
      <c r="A143" s="52"/>
      <c r="B143" s="96"/>
      <c r="C143" s="87"/>
      <c r="D143" s="88"/>
      <c r="E143" s="48"/>
      <c r="F143" s="49"/>
      <c r="G143" s="50"/>
      <c r="H143" s="51"/>
    </row>
    <row r="144" spans="1:164" s="9" customFormat="1" ht="15">
      <c r="A144" s="98"/>
      <c r="B144" s="226" t="s">
        <v>13</v>
      </c>
      <c r="C144" s="227"/>
      <c r="D144" s="228"/>
      <c r="E144" s="99"/>
      <c r="F144" s="100"/>
      <c r="G144" s="99"/>
      <c r="H144" s="10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row>
    <row r="145" spans="1:164" s="9" customFormat="1" ht="15">
      <c r="A145" s="98"/>
      <c r="B145" s="226" t="s">
        <v>14</v>
      </c>
      <c r="C145" s="227"/>
      <c r="D145" s="228"/>
      <c r="E145" s="99"/>
      <c r="F145" s="100"/>
      <c r="G145" s="99"/>
      <c r="H145" s="102"/>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c r="DF145" s="11"/>
      <c r="DG145" s="11"/>
      <c r="DH145" s="11"/>
      <c r="DI145" s="11"/>
      <c r="DJ145" s="11"/>
      <c r="DK145" s="11"/>
      <c r="DL145" s="11"/>
      <c r="DM145" s="11"/>
      <c r="DN145" s="11"/>
      <c r="DO145" s="11"/>
      <c r="DP145" s="11"/>
      <c r="DQ145" s="11"/>
      <c r="DR145" s="11"/>
      <c r="DS145" s="11"/>
      <c r="DT145" s="11"/>
      <c r="DU145" s="11"/>
      <c r="DV145" s="11"/>
      <c r="DW145" s="11"/>
      <c r="DX145" s="11"/>
      <c r="DY145" s="11"/>
      <c r="DZ145" s="11"/>
      <c r="EA145" s="11"/>
      <c r="EB145" s="11"/>
      <c r="EC145" s="11"/>
      <c r="ED145" s="11"/>
      <c r="EE145" s="11"/>
      <c r="EF145" s="11"/>
      <c r="EG145" s="11"/>
      <c r="EH145" s="11"/>
      <c r="EI145" s="11"/>
      <c r="EJ145" s="11"/>
      <c r="EK145" s="11"/>
      <c r="EL145" s="11"/>
      <c r="EM145" s="11"/>
      <c r="EN145" s="11"/>
      <c r="EO145" s="11"/>
      <c r="EP145" s="11"/>
      <c r="EQ145" s="11"/>
      <c r="ER145" s="11"/>
      <c r="ES145" s="11"/>
      <c r="ET145" s="11"/>
      <c r="EU145" s="11"/>
      <c r="EV145" s="11"/>
      <c r="EW145" s="11"/>
      <c r="EX145" s="11"/>
      <c r="EY145" s="11"/>
      <c r="EZ145" s="11"/>
      <c r="FA145" s="11"/>
      <c r="FB145" s="11"/>
      <c r="FC145" s="11"/>
      <c r="FD145" s="11"/>
      <c r="FE145" s="11"/>
      <c r="FF145" s="11"/>
      <c r="FG145" s="11"/>
      <c r="FH145" s="11"/>
    </row>
    <row r="146" spans="1:164" s="9" customFormat="1" ht="15">
      <c r="A146" s="104"/>
      <c r="B146" s="246" t="s">
        <v>70</v>
      </c>
      <c r="C146" s="247"/>
      <c r="D146" s="248"/>
      <c r="E146" s="138"/>
      <c r="F146" s="139"/>
      <c r="G146" s="138"/>
      <c r="H146" s="10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c r="CN146" s="11"/>
      <c r="CO146" s="11"/>
      <c r="CP146" s="11"/>
      <c r="CQ146" s="11"/>
      <c r="CR146" s="11"/>
      <c r="CS146" s="11"/>
      <c r="CT146" s="11"/>
      <c r="CU146" s="11"/>
      <c r="CV146" s="11"/>
      <c r="CW146" s="11"/>
      <c r="CX146" s="11"/>
      <c r="CY146" s="11"/>
      <c r="CZ146" s="11"/>
      <c r="DA146" s="11"/>
      <c r="DB146" s="11"/>
      <c r="DC146" s="11"/>
      <c r="DD146" s="11"/>
      <c r="DE146" s="11"/>
      <c r="DF146" s="11"/>
      <c r="DG146" s="11"/>
      <c r="DH146" s="11"/>
      <c r="DI146" s="11"/>
      <c r="DJ146" s="11"/>
      <c r="DK146" s="11"/>
      <c r="DL146" s="11"/>
      <c r="DM146" s="11"/>
      <c r="DN146" s="11"/>
      <c r="DO146" s="11"/>
      <c r="DP146" s="11"/>
      <c r="DQ146" s="11"/>
      <c r="DR146" s="11"/>
      <c r="DS146" s="11"/>
      <c r="DT146" s="11"/>
      <c r="DU146" s="11"/>
      <c r="DV146" s="11"/>
      <c r="DW146" s="11"/>
      <c r="DX146" s="11"/>
      <c r="DY146" s="11"/>
      <c r="DZ146" s="11"/>
      <c r="EA146" s="11"/>
      <c r="EB146" s="11"/>
      <c r="EC146" s="11"/>
      <c r="ED146" s="11"/>
      <c r="EE146" s="11"/>
      <c r="EF146" s="11"/>
      <c r="EG146" s="11"/>
      <c r="EH146" s="11"/>
      <c r="EI146" s="11"/>
      <c r="EJ146" s="11"/>
      <c r="EK146" s="11"/>
      <c r="EL146" s="11"/>
      <c r="EM146" s="11"/>
      <c r="EN146" s="11"/>
      <c r="EO146" s="11"/>
      <c r="EP146" s="11"/>
      <c r="EQ146" s="11"/>
      <c r="ER146" s="11"/>
      <c r="ES146" s="11"/>
      <c r="ET146" s="11"/>
      <c r="EU146" s="11"/>
      <c r="EV146" s="11"/>
      <c r="EW146" s="11"/>
      <c r="EX146" s="11"/>
      <c r="EY146" s="11"/>
      <c r="EZ146" s="11"/>
      <c r="FA146" s="11"/>
      <c r="FB146" s="11"/>
      <c r="FC146" s="11"/>
      <c r="FD146" s="11"/>
      <c r="FE146" s="11"/>
      <c r="FF146" s="11"/>
      <c r="FG146" s="11"/>
      <c r="FH146" s="11"/>
    </row>
    <row r="147" spans="1:164" s="9" customFormat="1" ht="6.95" customHeight="1">
      <c r="A147" s="107"/>
      <c r="B147" s="107"/>
      <c r="C147" s="107"/>
      <c r="D147" s="107"/>
      <c r="E147" s="107"/>
      <c r="F147" s="108"/>
      <c r="G147" s="107"/>
      <c r="H147" s="107"/>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c r="CN147" s="11"/>
      <c r="CO147" s="11"/>
      <c r="CP147" s="11"/>
      <c r="CQ147" s="11"/>
      <c r="CR147" s="11"/>
      <c r="CS147" s="11"/>
      <c r="CT147" s="11"/>
      <c r="CU147" s="11"/>
      <c r="CV147" s="11"/>
      <c r="CW147" s="11"/>
      <c r="CX147" s="11"/>
      <c r="CY147" s="11"/>
      <c r="CZ147" s="11"/>
      <c r="DA147" s="11"/>
      <c r="DB147" s="11"/>
      <c r="DC147" s="11"/>
      <c r="DD147" s="11"/>
      <c r="DE147" s="11"/>
      <c r="DF147" s="11"/>
      <c r="DG147" s="11"/>
      <c r="DH147" s="11"/>
      <c r="DI147" s="11"/>
      <c r="DJ147" s="11"/>
      <c r="DK147" s="11"/>
      <c r="DL147" s="11"/>
      <c r="DM147" s="11"/>
      <c r="DN147" s="11"/>
      <c r="DO147" s="11"/>
      <c r="DP147" s="11"/>
      <c r="DQ147" s="11"/>
      <c r="DR147" s="11"/>
      <c r="DS147" s="11"/>
      <c r="DT147" s="11"/>
      <c r="DU147" s="11"/>
      <c r="DV147" s="11"/>
      <c r="DW147" s="11"/>
      <c r="DX147" s="11"/>
      <c r="DY147" s="11"/>
      <c r="DZ147" s="11"/>
      <c r="EA147" s="11"/>
      <c r="EB147" s="11"/>
      <c r="EC147" s="11"/>
      <c r="ED147" s="11"/>
      <c r="EE147" s="11"/>
      <c r="EF147" s="11"/>
      <c r="EG147" s="11"/>
      <c r="EH147" s="11"/>
      <c r="EI147" s="11"/>
      <c r="EJ147" s="11"/>
      <c r="EK147" s="11"/>
      <c r="EL147" s="11"/>
      <c r="EM147" s="11"/>
      <c r="EN147" s="11"/>
      <c r="EO147" s="11"/>
      <c r="EP147" s="11"/>
      <c r="EQ147" s="11"/>
      <c r="ER147" s="11"/>
      <c r="ES147" s="11"/>
      <c r="ET147" s="11"/>
      <c r="EU147" s="11"/>
      <c r="EV147" s="11"/>
      <c r="EW147" s="11"/>
      <c r="EX147" s="11"/>
      <c r="EY147" s="11"/>
      <c r="EZ147" s="11"/>
      <c r="FA147" s="11"/>
      <c r="FB147" s="11"/>
      <c r="FC147" s="11"/>
      <c r="FD147" s="11"/>
      <c r="FE147" s="11"/>
      <c r="FF147" s="11"/>
      <c r="FG147" s="11"/>
      <c r="FH147" s="11"/>
    </row>
    <row r="148" spans="1:164" s="9" customFormat="1" ht="15">
      <c r="A148" s="26"/>
      <c r="B148" s="26"/>
      <c r="C148" s="26"/>
      <c r="D148" s="109" t="s">
        <v>5</v>
      </c>
      <c r="E148" s="11"/>
      <c r="F148" s="14"/>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c r="DF148" s="11"/>
      <c r="DG148" s="11"/>
      <c r="DH148" s="11"/>
      <c r="DI148" s="11"/>
      <c r="DJ148" s="11"/>
      <c r="DK148" s="11"/>
      <c r="DL148" s="11"/>
      <c r="DM148" s="11"/>
      <c r="DN148" s="11"/>
      <c r="DO148" s="11"/>
      <c r="DP148" s="11"/>
      <c r="DQ148" s="11"/>
      <c r="DR148" s="11"/>
      <c r="DS148" s="11"/>
      <c r="DT148" s="11"/>
      <c r="DU148" s="11"/>
      <c r="DV148" s="11"/>
      <c r="DW148" s="11"/>
      <c r="DX148" s="11"/>
      <c r="DY148" s="11"/>
      <c r="DZ148" s="11"/>
      <c r="EA148" s="11"/>
      <c r="EB148" s="11"/>
      <c r="EC148" s="11"/>
      <c r="ED148" s="11"/>
      <c r="EE148" s="11"/>
      <c r="EF148" s="11"/>
      <c r="EG148" s="11"/>
      <c r="EH148" s="11"/>
      <c r="EI148" s="11"/>
      <c r="EJ148" s="11"/>
      <c r="EK148" s="11"/>
      <c r="EL148" s="11"/>
      <c r="EM148" s="11"/>
      <c r="EN148" s="11"/>
      <c r="EO148" s="11"/>
      <c r="EP148" s="11"/>
      <c r="EQ148" s="11"/>
      <c r="ER148" s="11"/>
      <c r="ES148" s="11"/>
      <c r="ET148" s="11"/>
      <c r="EU148" s="11"/>
      <c r="EV148" s="11"/>
      <c r="EW148" s="11"/>
      <c r="EX148" s="11"/>
      <c r="EY148" s="11"/>
      <c r="EZ148" s="11"/>
      <c r="FA148" s="11"/>
      <c r="FB148" s="11"/>
      <c r="FC148" s="11"/>
      <c r="FD148" s="11"/>
      <c r="FE148" s="11"/>
      <c r="FF148" s="11"/>
      <c r="FG148" s="11"/>
      <c r="FH148" s="11"/>
    </row>
    <row r="149" spans="1:164" s="9" customFormat="1" ht="15">
      <c r="A149" s="26"/>
      <c r="B149" s="26"/>
      <c r="C149" s="26"/>
      <c r="D149" s="109" t="s">
        <v>6</v>
      </c>
      <c r="E149" s="11"/>
      <c r="F149" s="14"/>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c r="DY149" s="11"/>
      <c r="DZ149" s="11"/>
      <c r="EA149" s="11"/>
      <c r="EB149" s="11"/>
      <c r="EC149" s="11"/>
      <c r="ED149" s="11"/>
      <c r="EE149" s="11"/>
      <c r="EF149" s="11"/>
      <c r="EG149" s="11"/>
      <c r="EH149" s="11"/>
      <c r="EI149" s="11"/>
      <c r="EJ149" s="11"/>
      <c r="EK149" s="11"/>
      <c r="EL149" s="11"/>
      <c r="EM149" s="11"/>
      <c r="EN149" s="11"/>
      <c r="EO149" s="11"/>
      <c r="EP149" s="11"/>
      <c r="EQ149" s="11"/>
      <c r="ER149" s="11"/>
      <c r="ES149" s="11"/>
      <c r="ET149" s="11"/>
      <c r="EU149" s="11"/>
      <c r="EV149" s="11"/>
      <c r="EW149" s="11"/>
      <c r="EX149" s="11"/>
      <c r="EY149" s="11"/>
      <c r="EZ149" s="11"/>
      <c r="FA149" s="11"/>
      <c r="FB149" s="11"/>
      <c r="FC149" s="11"/>
      <c r="FD149" s="11"/>
      <c r="FE149" s="11"/>
      <c r="FF149" s="11"/>
      <c r="FG149" s="11"/>
      <c r="FH149" s="11"/>
    </row>
    <row r="150" spans="1:164" s="9" customFormat="1" ht="15">
      <c r="A150" s="26"/>
      <c r="B150" s="26"/>
      <c r="C150" s="26"/>
      <c r="D150" s="109" t="s">
        <v>7</v>
      </c>
      <c r="E150" s="11"/>
      <c r="F150" s="14"/>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c r="DF150" s="11"/>
      <c r="DG150" s="11"/>
      <c r="DH150" s="11"/>
      <c r="DI150" s="11"/>
      <c r="DJ150" s="11"/>
      <c r="DK150" s="11"/>
      <c r="DL150" s="11"/>
      <c r="DM150" s="11"/>
      <c r="DN150" s="11"/>
      <c r="DO150" s="11"/>
      <c r="DP150" s="11"/>
      <c r="DQ150" s="11"/>
      <c r="DR150" s="11"/>
      <c r="DS150" s="11"/>
      <c r="DT150" s="11"/>
      <c r="DU150" s="11"/>
      <c r="DV150" s="11"/>
      <c r="DW150" s="11"/>
      <c r="DX150" s="11"/>
      <c r="DY150" s="11"/>
      <c r="DZ150" s="11"/>
      <c r="EA150" s="11"/>
      <c r="EB150" s="11"/>
      <c r="EC150" s="11"/>
      <c r="ED150" s="11"/>
      <c r="EE150" s="11"/>
      <c r="EF150" s="11"/>
      <c r="EG150" s="11"/>
      <c r="EH150" s="11"/>
      <c r="EI150" s="11"/>
      <c r="EJ150" s="11"/>
      <c r="EK150" s="11"/>
      <c r="EL150" s="11"/>
      <c r="EM150" s="11"/>
      <c r="EN150" s="11"/>
      <c r="EO150" s="11"/>
      <c r="EP150" s="11"/>
      <c r="EQ150" s="11"/>
      <c r="ER150" s="11"/>
      <c r="ES150" s="11"/>
      <c r="ET150" s="11"/>
      <c r="EU150" s="11"/>
      <c r="EV150" s="11"/>
      <c r="EW150" s="11"/>
      <c r="EX150" s="11"/>
      <c r="EY150" s="11"/>
      <c r="EZ150" s="11"/>
      <c r="FA150" s="11"/>
      <c r="FB150" s="11"/>
      <c r="FC150" s="11"/>
      <c r="FD150" s="11"/>
      <c r="FE150" s="11"/>
      <c r="FF150" s="11"/>
      <c r="FG150" s="11"/>
      <c r="FH150" s="11"/>
    </row>
    <row r="151" spans="1:164" s="9" customFormat="1" ht="15">
      <c r="A151" s="26"/>
      <c r="B151" s="26"/>
      <c r="C151" s="26"/>
      <c r="D151" s="110" t="s">
        <v>8</v>
      </c>
      <c r="E151" s="11"/>
      <c r="F151" s="14"/>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c r="DL151" s="11"/>
      <c r="DM151" s="11"/>
      <c r="DN151" s="11"/>
      <c r="DO151" s="11"/>
      <c r="DP151" s="11"/>
      <c r="DQ151" s="11"/>
      <c r="DR151" s="11"/>
      <c r="DS151" s="11"/>
      <c r="DT151" s="11"/>
      <c r="DU151" s="11"/>
      <c r="DV151" s="11"/>
      <c r="DW151" s="11"/>
      <c r="DX151" s="11"/>
      <c r="DY151" s="11"/>
      <c r="DZ151" s="11"/>
      <c r="EA151" s="11"/>
      <c r="EB151" s="11"/>
      <c r="EC151" s="11"/>
      <c r="ED151" s="11"/>
      <c r="EE151" s="11"/>
      <c r="EF151" s="11"/>
      <c r="EG151" s="11"/>
      <c r="EH151" s="11"/>
      <c r="EI151" s="11"/>
      <c r="EJ151" s="11"/>
      <c r="EK151" s="11"/>
      <c r="EL151" s="11"/>
      <c r="EM151" s="11"/>
      <c r="EN151" s="11"/>
      <c r="EO151" s="11"/>
      <c r="EP151" s="11"/>
      <c r="EQ151" s="11"/>
      <c r="ER151" s="11"/>
      <c r="ES151" s="11"/>
      <c r="ET151" s="11"/>
      <c r="EU151" s="11"/>
      <c r="EV151" s="11"/>
      <c r="EW151" s="11"/>
      <c r="EX151" s="11"/>
      <c r="EY151" s="11"/>
      <c r="EZ151" s="11"/>
      <c r="FA151" s="11"/>
      <c r="FB151" s="11"/>
      <c r="FC151" s="11"/>
      <c r="FD151" s="11"/>
      <c r="FE151" s="11"/>
      <c r="FF151" s="11"/>
      <c r="FG151" s="11"/>
      <c r="FH151" s="11"/>
    </row>
    <row r="152" spans="1:164" s="9" customFormat="1" ht="15">
      <c r="A152" s="26"/>
      <c r="B152" s="26"/>
      <c r="C152" s="26"/>
      <c r="D152" s="29"/>
      <c r="E152" s="11"/>
      <c r="F152" s="14"/>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c r="DF152" s="11"/>
      <c r="DG152" s="11"/>
      <c r="DH152" s="11"/>
      <c r="DI152" s="11"/>
      <c r="DJ152" s="11"/>
      <c r="DK152" s="11"/>
      <c r="DL152" s="11"/>
      <c r="DM152" s="11"/>
      <c r="DN152" s="11"/>
      <c r="DO152" s="11"/>
      <c r="DP152" s="11"/>
      <c r="DQ152" s="11"/>
      <c r="DR152" s="11"/>
      <c r="DS152" s="11"/>
      <c r="DT152" s="11"/>
      <c r="DU152" s="11"/>
      <c r="DV152" s="11"/>
      <c r="DW152" s="11"/>
      <c r="DX152" s="11"/>
      <c r="DY152" s="11"/>
      <c r="DZ152" s="11"/>
      <c r="EA152" s="11"/>
      <c r="EB152" s="11"/>
      <c r="EC152" s="11"/>
      <c r="ED152" s="11"/>
      <c r="EE152" s="11"/>
      <c r="EF152" s="11"/>
      <c r="EG152" s="11"/>
      <c r="EH152" s="11"/>
      <c r="EI152" s="11"/>
      <c r="EJ152" s="11"/>
      <c r="EK152" s="11"/>
      <c r="EL152" s="11"/>
      <c r="EM152" s="11"/>
      <c r="EN152" s="11"/>
      <c r="EO152" s="11"/>
      <c r="EP152" s="11"/>
      <c r="EQ152" s="11"/>
      <c r="ER152" s="11"/>
      <c r="ES152" s="11"/>
      <c r="ET152" s="11"/>
      <c r="EU152" s="11"/>
      <c r="EV152" s="11"/>
      <c r="EW152" s="11"/>
      <c r="EX152" s="11"/>
      <c r="EY152" s="11"/>
      <c r="EZ152" s="11"/>
      <c r="FA152" s="11"/>
      <c r="FB152" s="11"/>
      <c r="FC152" s="11"/>
      <c r="FD152" s="11"/>
      <c r="FE152" s="11"/>
      <c r="FF152" s="11"/>
      <c r="FG152" s="11"/>
      <c r="FH152" s="11"/>
    </row>
    <row r="153" spans="1:164" s="9" customFormat="1" ht="15">
      <c r="A153" s="26"/>
      <c r="B153" s="26"/>
      <c r="C153" s="26"/>
      <c r="D153" s="29"/>
      <c r="E153" s="11"/>
      <c r="F153" s="14"/>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c r="DY153" s="11"/>
      <c r="DZ153" s="11"/>
      <c r="EA153" s="11"/>
      <c r="EB153" s="11"/>
      <c r="EC153" s="11"/>
      <c r="ED153" s="11"/>
      <c r="EE153" s="11"/>
      <c r="EF153" s="11"/>
      <c r="EG153" s="11"/>
      <c r="EH153" s="11"/>
      <c r="EI153" s="11"/>
      <c r="EJ153" s="11"/>
      <c r="EK153" s="11"/>
      <c r="EL153" s="11"/>
      <c r="EM153" s="11"/>
      <c r="EN153" s="11"/>
      <c r="EO153" s="11"/>
      <c r="EP153" s="11"/>
      <c r="EQ153" s="11"/>
      <c r="ER153" s="11"/>
      <c r="ES153" s="11"/>
      <c r="ET153" s="11"/>
      <c r="EU153" s="11"/>
      <c r="EV153" s="11"/>
      <c r="EW153" s="11"/>
      <c r="EX153" s="11"/>
      <c r="EY153" s="11"/>
      <c r="EZ153" s="11"/>
      <c r="FA153" s="11"/>
      <c r="FB153" s="11"/>
      <c r="FC153" s="11"/>
      <c r="FD153" s="11"/>
      <c r="FE153" s="11"/>
      <c r="FF153" s="11"/>
      <c r="FG153" s="11"/>
      <c r="FH153" s="11"/>
    </row>
    <row r="154" spans="1:164" s="9" customFormat="1" ht="15">
      <c r="A154" s="26"/>
      <c r="B154" s="26"/>
      <c r="C154" s="26"/>
      <c r="D154" s="29"/>
      <c r="E154" s="11"/>
      <c r="F154" s="14"/>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c r="DY154" s="11"/>
      <c r="DZ154" s="11"/>
      <c r="EA154" s="11"/>
      <c r="EB154" s="11"/>
      <c r="EC154" s="11"/>
      <c r="ED154" s="11"/>
      <c r="EE154" s="11"/>
      <c r="EF154" s="11"/>
      <c r="EG154" s="11"/>
      <c r="EH154" s="11"/>
      <c r="EI154" s="11"/>
      <c r="EJ154" s="11"/>
      <c r="EK154" s="11"/>
      <c r="EL154" s="11"/>
      <c r="EM154" s="11"/>
      <c r="EN154" s="11"/>
      <c r="EO154" s="11"/>
      <c r="EP154" s="11"/>
      <c r="EQ154" s="11"/>
      <c r="ER154" s="11"/>
      <c r="ES154" s="11"/>
      <c r="ET154" s="11"/>
      <c r="EU154" s="11"/>
      <c r="EV154" s="11"/>
      <c r="EW154" s="11"/>
      <c r="EX154" s="11"/>
      <c r="EY154" s="11"/>
      <c r="EZ154" s="11"/>
      <c r="FA154" s="11"/>
      <c r="FB154" s="11"/>
      <c r="FC154" s="11"/>
      <c r="FD154" s="11"/>
      <c r="FE154" s="11"/>
      <c r="FF154" s="11"/>
      <c r="FG154" s="11"/>
      <c r="FH154" s="11"/>
    </row>
    <row r="155" spans="1:164" s="9" customFormat="1" ht="15">
      <c r="A155" s="235"/>
      <c r="B155" s="235"/>
      <c r="C155" s="235"/>
      <c r="D155" s="235"/>
      <c r="E155" s="235"/>
      <c r="F155" s="235"/>
      <c r="G155" s="235"/>
      <c r="H155" s="235"/>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c r="DL155" s="11"/>
      <c r="DM155" s="11"/>
      <c r="DN155" s="11"/>
      <c r="DO155" s="11"/>
      <c r="DP155" s="11"/>
      <c r="DQ155" s="11"/>
      <c r="DR155" s="11"/>
      <c r="DS155" s="11"/>
      <c r="DT155" s="11"/>
      <c r="DU155" s="11"/>
      <c r="DV155" s="11"/>
      <c r="DW155" s="11"/>
      <c r="DX155" s="11"/>
      <c r="DY155" s="11"/>
      <c r="DZ155" s="11"/>
      <c r="EA155" s="11"/>
      <c r="EB155" s="11"/>
      <c r="EC155" s="11"/>
      <c r="ED155" s="11"/>
      <c r="EE155" s="11"/>
      <c r="EF155" s="11"/>
      <c r="EG155" s="11"/>
      <c r="EH155" s="11"/>
      <c r="EI155" s="11"/>
      <c r="EJ155" s="11"/>
      <c r="EK155" s="11"/>
      <c r="EL155" s="11"/>
      <c r="EM155" s="11"/>
      <c r="EN155" s="11"/>
      <c r="EO155" s="11"/>
      <c r="EP155" s="11"/>
      <c r="EQ155" s="11"/>
      <c r="ER155" s="11"/>
      <c r="ES155" s="11"/>
      <c r="ET155" s="11"/>
      <c r="EU155" s="11"/>
      <c r="EV155" s="11"/>
      <c r="EW155" s="11"/>
      <c r="EX155" s="11"/>
      <c r="EY155" s="11"/>
      <c r="EZ155" s="11"/>
      <c r="FA155" s="11"/>
      <c r="FB155" s="11"/>
      <c r="FC155" s="11"/>
      <c r="FD155" s="11"/>
      <c r="FE155" s="11"/>
      <c r="FF155" s="11"/>
      <c r="FG155" s="11"/>
      <c r="FH155" s="11"/>
    </row>
    <row r="156" spans="1:164">
      <c r="A156" s="3"/>
      <c r="B156" s="3"/>
      <c r="C156" s="3"/>
      <c r="D156" s="4"/>
      <c r="E156" s="1"/>
      <c r="F156" s="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row>
  </sheetData>
  <mergeCells count="108">
    <mergeCell ref="B142:D142"/>
    <mergeCell ref="B137:D137"/>
    <mergeCell ref="B138:D138"/>
    <mergeCell ref="B139:D139"/>
    <mergeCell ref="B140:D140"/>
    <mergeCell ref="B141:D141"/>
    <mergeCell ref="B67:D67"/>
    <mergeCell ref="B74:D74"/>
    <mergeCell ref="B76:D76"/>
    <mergeCell ref="B77:D77"/>
    <mergeCell ref="B86:D86"/>
    <mergeCell ref="B87:D87"/>
    <mergeCell ref="B88:D88"/>
    <mergeCell ref="B93:D93"/>
    <mergeCell ref="B104:D104"/>
    <mergeCell ref="B29:D29"/>
    <mergeCell ref="A15:A16"/>
    <mergeCell ref="B15:D17"/>
    <mergeCell ref="B18:D18"/>
    <mergeCell ref="B19:D19"/>
    <mergeCell ref="B20:D20"/>
    <mergeCell ref="B21:D21"/>
    <mergeCell ref="B22:D22"/>
    <mergeCell ref="B23:D23"/>
    <mergeCell ref="B24:D24"/>
    <mergeCell ref="B25:D25"/>
    <mergeCell ref="B28:D28"/>
    <mergeCell ref="B50:D50"/>
    <mergeCell ref="B32:D32"/>
    <mergeCell ref="B33:D33"/>
    <mergeCell ref="B36:D36"/>
    <mergeCell ref="B37:D37"/>
    <mergeCell ref="B40:D40"/>
    <mergeCell ref="B41:D41"/>
    <mergeCell ref="B45:D45"/>
    <mergeCell ref="B46:D46"/>
    <mergeCell ref="B47:D47"/>
    <mergeCell ref="B48:D48"/>
    <mergeCell ref="B49:D49"/>
    <mergeCell ref="B51:D51"/>
    <mergeCell ref="B52:D52"/>
    <mergeCell ref="B53:D53"/>
    <mergeCell ref="B54:D54"/>
    <mergeCell ref="B118:D118"/>
    <mergeCell ref="B55:D55"/>
    <mergeCell ref="B63:D63"/>
    <mergeCell ref="B64:D64"/>
    <mergeCell ref="B115:D115"/>
    <mergeCell ref="B116:D116"/>
    <mergeCell ref="B80:D80"/>
    <mergeCell ref="B68:D68"/>
    <mergeCell ref="B69:D69"/>
    <mergeCell ref="B71:D71"/>
    <mergeCell ref="B72:D72"/>
    <mergeCell ref="B66:D66"/>
    <mergeCell ref="B58:D58"/>
    <mergeCell ref="B94:D94"/>
    <mergeCell ref="B95:D95"/>
    <mergeCell ref="B120:D120"/>
    <mergeCell ref="B121:D121"/>
    <mergeCell ref="B124:D124"/>
    <mergeCell ref="B105:D105"/>
    <mergeCell ref="B96:D96"/>
    <mergeCell ref="B98:D98"/>
    <mergeCell ref="B100:D100"/>
    <mergeCell ref="B101:D101"/>
    <mergeCell ref="B102:D102"/>
    <mergeCell ref="B99:D99"/>
    <mergeCell ref="B131:D131"/>
    <mergeCell ref="B132:D132"/>
    <mergeCell ref="B133:D133"/>
    <mergeCell ref="B127:D127"/>
    <mergeCell ref="B128:D128"/>
    <mergeCell ref="B129:D129"/>
    <mergeCell ref="B125:D125"/>
    <mergeCell ref="B108:D108"/>
    <mergeCell ref="B110:D110"/>
    <mergeCell ref="B112:D112"/>
    <mergeCell ref="B113:D113"/>
    <mergeCell ref="B114:D114"/>
    <mergeCell ref="B117:D117"/>
    <mergeCell ref="B119:D119"/>
    <mergeCell ref="B122:D122"/>
    <mergeCell ref="B123:D123"/>
    <mergeCell ref="B91:D91"/>
    <mergeCell ref="B92:D92"/>
    <mergeCell ref="B83:D83"/>
    <mergeCell ref="B78:D78"/>
    <mergeCell ref="B82:D82"/>
    <mergeCell ref="B84:D84"/>
    <mergeCell ref="B90:D90"/>
    <mergeCell ref="A155:H155"/>
    <mergeCell ref="B56:D56"/>
    <mergeCell ref="B57:D57"/>
    <mergeCell ref="B61:D61"/>
    <mergeCell ref="B62:D62"/>
    <mergeCell ref="B60:D60"/>
    <mergeCell ref="B85:D85"/>
    <mergeCell ref="B107:D107"/>
    <mergeCell ref="B134:D134"/>
    <mergeCell ref="B135:D135"/>
    <mergeCell ref="B136:D136"/>
    <mergeCell ref="B144:D144"/>
    <mergeCell ref="B145:D145"/>
    <mergeCell ref="B146:D146"/>
    <mergeCell ref="B126:D126"/>
    <mergeCell ref="B81:D81"/>
    <mergeCell ref="B130:D130"/>
  </mergeCells>
  <phoneticPr fontId="67" type="noConversion"/>
  <printOptions horizontalCentered="1"/>
  <pageMargins left="0.24000000000000002" right="0.24000000000000002" top="0.39000000000000007" bottom="0.39000000000000007" header="0.31" footer="0.31"/>
  <pageSetup paperSize="9" fitToHeight="4" orientation="portrait" horizontalDpi="4294967292" verticalDpi="4294967292" r:id="rId1"/>
  <headerFooter scaleWithDoc="0"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H166"/>
  <sheetViews>
    <sheetView showGridLines="0" showZeros="0" view="pageBreakPreview" topLeftCell="A114" zoomScale="140" zoomScaleNormal="160" zoomScaleSheetLayoutView="140" zoomScalePageLayoutView="160" workbookViewId="0">
      <selection activeCell="B140" sqref="B140:D140"/>
    </sheetView>
  </sheetViews>
  <sheetFormatPr baseColWidth="10" defaultColWidth="11.42578125" defaultRowHeight="14.25"/>
  <cols>
    <col min="1" max="1" width="7.42578125" style="2" customWidth="1"/>
    <col min="2" max="2" width="8.140625" style="2" customWidth="1"/>
    <col min="3" max="3" width="1.140625" style="2" customWidth="1"/>
    <col min="4" max="4" width="48.28515625" style="2" customWidth="1"/>
    <col min="5" max="5" width="2.42578125" style="2" customWidth="1"/>
    <col min="6" max="6" width="10.28515625" style="6" customWidth="1"/>
    <col min="7" max="7" width="8.28515625" style="7" customWidth="1"/>
    <col min="8" max="8" width="10.85546875" style="2" customWidth="1"/>
    <col min="9" max="155" width="11.42578125" style="2"/>
    <col min="156" max="156" width="15" style="2" customWidth="1"/>
    <col min="157" max="157" width="48.42578125" style="2" customWidth="1"/>
    <col min="158" max="158" width="3.42578125" style="2" customWidth="1"/>
    <col min="159" max="159" width="8.7109375" style="2" customWidth="1"/>
    <col min="160" max="160" width="8.85546875" style="2" customWidth="1"/>
    <col min="161" max="161" width="12.42578125" style="2" customWidth="1"/>
    <col min="162" max="162" width="5.7109375" style="2" customWidth="1"/>
    <col min="163" max="164" width="10.7109375" style="2" customWidth="1"/>
    <col min="165" max="16384" width="11.42578125" style="2"/>
  </cols>
  <sheetData>
    <row r="1" spans="1:164" s="9" customFormat="1" ht="42.95" customHeight="1">
      <c r="A1" s="11"/>
      <c r="B1" s="11"/>
      <c r="C1" s="11"/>
      <c r="D1" s="12"/>
      <c r="E1" s="13"/>
      <c r="F1" s="14"/>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row>
    <row r="2" spans="1:164" s="9" customFormat="1" ht="17.25">
      <c r="A2" s="15"/>
      <c r="B2" s="16" t="s">
        <v>9</v>
      </c>
      <c r="C2" s="15"/>
      <c r="D2" s="8" t="s">
        <v>97</v>
      </c>
      <c r="E2" s="17"/>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row>
    <row r="3" spans="1:164" s="9" customFormat="1" ht="15">
      <c r="A3" s="18"/>
      <c r="B3" s="19"/>
      <c r="C3" s="18"/>
      <c r="D3" s="8" t="s">
        <v>98</v>
      </c>
      <c r="H3" s="17"/>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row>
    <row r="4" spans="1:164" s="9" customFormat="1" ht="15">
      <c r="A4" s="18"/>
      <c r="B4" s="19"/>
      <c r="C4" s="18"/>
      <c r="D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row>
    <row r="5" spans="1:164" s="9" customFormat="1" ht="15">
      <c r="A5" s="15"/>
      <c r="B5" s="16" t="s">
        <v>10</v>
      </c>
      <c r="C5" s="15"/>
      <c r="D5" s="8" t="s">
        <v>99</v>
      </c>
      <c r="E5" s="17"/>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row>
    <row r="6" spans="1:164" s="9" customFormat="1" ht="15">
      <c r="A6" s="15"/>
      <c r="B6" s="16"/>
      <c r="C6" s="15"/>
      <c r="D6" s="9" t="s">
        <v>100</v>
      </c>
      <c r="E6" s="17"/>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row>
    <row r="7" spans="1:164" s="9" customFormat="1" ht="15">
      <c r="A7" s="18"/>
      <c r="B7" s="19"/>
      <c r="C7" s="18"/>
      <c r="D7" s="20"/>
      <c r="E7" s="11"/>
      <c r="F7" s="14"/>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row>
    <row r="8" spans="1:164" s="9" customFormat="1" ht="15">
      <c r="A8" s="15"/>
      <c r="B8" s="16" t="s">
        <v>11</v>
      </c>
      <c r="C8" s="15"/>
      <c r="D8" s="21" t="s">
        <v>75</v>
      </c>
      <c r="E8" s="11"/>
      <c r="F8" s="14"/>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row>
    <row r="9" spans="1:164" s="9" customFormat="1" ht="15">
      <c r="A9" s="22"/>
      <c r="B9" s="23"/>
      <c r="C9" s="22"/>
      <c r="D9" s="8" t="s">
        <v>76</v>
      </c>
      <c r="E9" s="8"/>
      <c r="F9" s="14"/>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row>
    <row r="10" spans="1:164" s="9" customFormat="1" ht="15">
      <c r="A10" s="24"/>
      <c r="B10" s="25"/>
      <c r="C10" s="24"/>
      <c r="D10" s="9" t="s">
        <v>96</v>
      </c>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row>
    <row r="11" spans="1:164" s="9" customFormat="1" ht="15">
      <c r="A11" s="24"/>
      <c r="B11" s="25"/>
      <c r="C11" s="24"/>
      <c r="D11" s="10" t="s">
        <v>77</v>
      </c>
      <c r="H11" s="17"/>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row>
    <row r="12" spans="1:164" s="9" customFormat="1" ht="15">
      <c r="A12" s="26"/>
      <c r="B12" s="19"/>
      <c r="C12" s="26"/>
      <c r="D12" s="27"/>
      <c r="H12" s="2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row>
    <row r="13" spans="1:164" s="9" customFormat="1" ht="15">
      <c r="A13" s="26"/>
      <c r="B13" s="16" t="s">
        <v>62</v>
      </c>
      <c r="C13" s="26"/>
      <c r="D13" s="21" t="s">
        <v>63</v>
      </c>
      <c r="H13" s="28"/>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row>
    <row r="14" spans="1:164" s="9" customFormat="1" ht="15.75" customHeight="1">
      <c r="A14" s="26"/>
      <c r="B14" s="26"/>
      <c r="C14" s="26"/>
      <c r="D14" s="29"/>
      <c r="E14" s="11"/>
      <c r="F14" s="14"/>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row>
    <row r="15" spans="1:164" s="9" customFormat="1" ht="18.75" customHeight="1">
      <c r="A15" s="198" t="s">
        <v>0</v>
      </c>
      <c r="B15" s="200" t="s">
        <v>275</v>
      </c>
      <c r="C15" s="201"/>
      <c r="D15" s="202"/>
      <c r="E15" s="30" t="s">
        <v>1</v>
      </c>
      <c r="F15" s="30" t="s">
        <v>2</v>
      </c>
      <c r="G15" s="31" t="s">
        <v>3</v>
      </c>
      <c r="H15" s="30" t="s">
        <v>4</v>
      </c>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row>
    <row r="16" spans="1:164" s="9" customFormat="1" ht="15">
      <c r="A16" s="199"/>
      <c r="B16" s="199"/>
      <c r="C16" s="203"/>
      <c r="D16" s="204"/>
      <c r="E16" s="32"/>
      <c r="F16" s="33" t="s">
        <v>72</v>
      </c>
      <c r="G16" s="32"/>
      <c r="H16" s="34" t="s">
        <v>71</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row>
    <row r="17" spans="1:164" s="9" customFormat="1" ht="17.100000000000001" customHeight="1">
      <c r="A17" s="35" t="s">
        <v>359</v>
      </c>
      <c r="B17" s="205"/>
      <c r="C17" s="206"/>
      <c r="D17" s="207"/>
      <c r="E17" s="36"/>
      <c r="F17" s="37"/>
      <c r="G17" s="36"/>
      <c r="H17" s="36"/>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row>
    <row r="18" spans="1:164" s="9" customFormat="1" ht="15">
      <c r="A18" s="38"/>
      <c r="B18" s="208"/>
      <c r="C18" s="209"/>
      <c r="D18" s="210"/>
      <c r="E18" s="32"/>
      <c r="F18" s="34"/>
      <c r="G18" s="32"/>
      <c r="H18" s="32"/>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row>
    <row r="19" spans="1:164" s="43" customFormat="1" ht="15" customHeight="1">
      <c r="A19" s="39"/>
      <c r="B19" s="211" t="s">
        <v>12</v>
      </c>
      <c r="C19" s="212"/>
      <c r="D19" s="213"/>
      <c r="E19" s="40"/>
      <c r="F19" s="41"/>
      <c r="G19" s="42"/>
      <c r="H19" s="40"/>
    </row>
    <row r="20" spans="1:164" s="43" customFormat="1" ht="12.75">
      <c r="A20" s="44"/>
      <c r="B20" s="214"/>
      <c r="C20" s="215"/>
      <c r="D20" s="216"/>
      <c r="E20" s="45"/>
      <c r="F20" s="46"/>
      <c r="G20" s="45"/>
      <c r="H20" s="45"/>
    </row>
    <row r="21" spans="1:164" s="43" customFormat="1" ht="15" customHeight="1">
      <c r="A21" s="47" t="s">
        <v>123</v>
      </c>
      <c r="B21" s="217" t="s">
        <v>16</v>
      </c>
      <c r="C21" s="218"/>
      <c r="D21" s="219"/>
      <c r="E21" s="48"/>
      <c r="F21" s="49"/>
      <c r="G21" s="50"/>
      <c r="H21" s="51"/>
    </row>
    <row r="22" spans="1:164" s="43" customFormat="1" ht="6.95" customHeight="1">
      <c r="A22" s="52"/>
      <c r="B22" s="189"/>
      <c r="C22" s="190"/>
      <c r="D22" s="191"/>
      <c r="E22" s="48"/>
      <c r="F22" s="49"/>
      <c r="G22" s="50"/>
      <c r="H22" s="51"/>
    </row>
    <row r="23" spans="1:164" s="58" customFormat="1" ht="15" customHeight="1">
      <c r="A23" s="53" t="s">
        <v>124</v>
      </c>
      <c r="B23" s="192" t="s">
        <v>22</v>
      </c>
      <c r="C23" s="193"/>
      <c r="D23" s="194"/>
      <c r="E23" s="54"/>
      <c r="F23" s="55"/>
      <c r="G23" s="56"/>
      <c r="H23" s="57"/>
    </row>
    <row r="24" spans="1:164" s="43" customFormat="1" ht="3" customHeight="1">
      <c r="A24" s="44"/>
      <c r="B24" s="214"/>
      <c r="C24" s="215"/>
      <c r="D24" s="216"/>
      <c r="E24" s="45"/>
      <c r="F24" s="46"/>
      <c r="G24" s="45"/>
      <c r="H24" s="45"/>
    </row>
    <row r="25" spans="1:164" s="43" customFormat="1" ht="15" customHeight="1">
      <c r="A25" s="70" t="s">
        <v>125</v>
      </c>
      <c r="B25" s="220" t="s">
        <v>24</v>
      </c>
      <c r="C25" s="221"/>
      <c r="D25" s="222"/>
      <c r="E25" s="60" t="s">
        <v>49</v>
      </c>
      <c r="F25" s="61">
        <v>1</v>
      </c>
      <c r="G25" s="71"/>
      <c r="H25" s="72"/>
    </row>
    <row r="26" spans="1:164" s="43" customFormat="1" ht="15" customHeight="1">
      <c r="A26" s="70"/>
      <c r="B26" s="65" t="s">
        <v>52</v>
      </c>
      <c r="C26" s="73"/>
      <c r="D26" s="73"/>
      <c r="E26" s="54"/>
      <c r="F26" s="66"/>
      <c r="G26" s="74"/>
      <c r="H26" s="75"/>
    </row>
    <row r="27" spans="1:164" s="43" customFormat="1" ht="15" customHeight="1">
      <c r="A27" s="70"/>
      <c r="B27" s="65" t="s">
        <v>53</v>
      </c>
      <c r="C27" s="73"/>
      <c r="D27" s="73"/>
      <c r="E27" s="54"/>
      <c r="F27" s="66"/>
      <c r="G27" s="74"/>
      <c r="H27" s="75"/>
    </row>
    <row r="28" spans="1:164" s="43" customFormat="1" ht="15" customHeight="1">
      <c r="A28" s="44"/>
      <c r="B28" s="223" t="s">
        <v>19</v>
      </c>
      <c r="C28" s="224"/>
      <c r="D28" s="225"/>
      <c r="E28" s="67"/>
      <c r="F28" s="67"/>
      <c r="G28" s="68"/>
      <c r="H28" s="69"/>
    </row>
    <row r="29" spans="1:164" s="43" customFormat="1" ht="15" customHeight="1">
      <c r="A29" s="70" t="s">
        <v>128</v>
      </c>
      <c r="B29" s="220" t="s">
        <v>126</v>
      </c>
      <c r="C29" s="221"/>
      <c r="D29" s="222"/>
      <c r="E29" s="60" t="s">
        <v>49</v>
      </c>
      <c r="F29" s="61">
        <v>1</v>
      </c>
      <c r="G29" s="71"/>
      <c r="H29" s="72"/>
    </row>
    <row r="30" spans="1:164" s="43" customFormat="1" ht="15" customHeight="1">
      <c r="A30" s="70"/>
      <c r="B30" s="65" t="s">
        <v>52</v>
      </c>
      <c r="C30" s="73"/>
      <c r="D30" s="73"/>
      <c r="E30" s="54"/>
      <c r="F30" s="66"/>
      <c r="G30" s="74"/>
      <c r="H30" s="75"/>
    </row>
    <row r="31" spans="1:164" s="43" customFormat="1" ht="15" customHeight="1">
      <c r="A31" s="70"/>
      <c r="B31" s="65" t="s">
        <v>53</v>
      </c>
      <c r="C31" s="73"/>
      <c r="D31" s="73"/>
      <c r="E31" s="54"/>
      <c r="F31" s="66"/>
      <c r="G31" s="74"/>
      <c r="H31" s="75"/>
    </row>
    <row r="32" spans="1:164" s="43" customFormat="1" ht="15" customHeight="1">
      <c r="A32" s="44"/>
      <c r="B32" s="223" t="s">
        <v>127</v>
      </c>
      <c r="C32" s="224"/>
      <c r="D32" s="225"/>
      <c r="E32" s="67"/>
      <c r="F32" s="67"/>
      <c r="G32" s="68"/>
      <c r="H32" s="69"/>
    </row>
    <row r="33" spans="1:8" s="43" customFormat="1" ht="15" customHeight="1">
      <c r="A33" s="70" t="s">
        <v>105</v>
      </c>
      <c r="B33" s="220" t="s">
        <v>157</v>
      </c>
      <c r="C33" s="221"/>
      <c r="D33" s="222"/>
      <c r="E33" s="60" t="s">
        <v>49</v>
      </c>
      <c r="F33" s="61">
        <v>1</v>
      </c>
      <c r="G33" s="71"/>
      <c r="H33" s="72"/>
    </row>
    <row r="34" spans="1:8" s="43" customFormat="1" ht="15" customHeight="1">
      <c r="A34" s="70"/>
      <c r="B34" s="65" t="s">
        <v>65</v>
      </c>
      <c r="C34" s="73"/>
      <c r="D34" s="73"/>
      <c r="E34" s="54"/>
      <c r="F34" s="66"/>
      <c r="G34" s="74"/>
      <c r="H34" s="75"/>
    </row>
    <row r="35" spans="1:8" s="43" customFormat="1" ht="15" customHeight="1">
      <c r="A35" s="70"/>
      <c r="B35" s="65" t="s">
        <v>66</v>
      </c>
      <c r="C35" s="73"/>
      <c r="D35" s="73"/>
      <c r="E35" s="54"/>
      <c r="F35" s="66"/>
      <c r="G35" s="74"/>
      <c r="H35" s="75"/>
    </row>
    <row r="36" spans="1:8" s="43" customFormat="1" ht="15" customHeight="1">
      <c r="A36" s="44"/>
      <c r="B36" s="223" t="s">
        <v>19</v>
      </c>
      <c r="C36" s="224"/>
      <c r="D36" s="225"/>
      <c r="E36" s="67"/>
      <c r="F36" s="67"/>
      <c r="G36" s="68"/>
      <c r="H36" s="69"/>
    </row>
    <row r="37" spans="1:8" s="43" customFormat="1" ht="15" customHeight="1">
      <c r="A37" s="76" t="s">
        <v>130</v>
      </c>
      <c r="B37" s="220" t="s">
        <v>26</v>
      </c>
      <c r="C37" s="221"/>
      <c r="D37" s="222"/>
      <c r="E37" s="60" t="s">
        <v>49</v>
      </c>
      <c r="F37" s="61">
        <v>1</v>
      </c>
      <c r="G37" s="71"/>
      <c r="H37" s="72"/>
    </row>
    <row r="38" spans="1:8" s="43" customFormat="1" ht="15" customHeight="1">
      <c r="A38" s="70"/>
      <c r="B38" s="65" t="s">
        <v>54</v>
      </c>
      <c r="C38" s="73"/>
      <c r="D38" s="73"/>
      <c r="E38" s="54"/>
      <c r="F38" s="66"/>
      <c r="G38" s="74"/>
      <c r="H38" s="75"/>
    </row>
    <row r="39" spans="1:8" s="43" customFormat="1" ht="15" customHeight="1">
      <c r="A39" s="70"/>
      <c r="B39" s="65" t="s">
        <v>55</v>
      </c>
      <c r="C39" s="73"/>
      <c r="D39" s="73"/>
      <c r="E39" s="54"/>
      <c r="F39" s="66"/>
      <c r="G39" s="74"/>
      <c r="H39" s="75"/>
    </row>
    <row r="40" spans="1:8" s="43" customFormat="1" ht="15" customHeight="1">
      <c r="A40" s="44"/>
      <c r="B40" s="223" t="s">
        <v>19</v>
      </c>
      <c r="C40" s="224"/>
      <c r="D40" s="225"/>
      <c r="E40" s="67"/>
      <c r="F40" s="67"/>
      <c r="G40" s="68"/>
      <c r="H40" s="69"/>
    </row>
    <row r="41" spans="1:8" s="43" customFormat="1" ht="15" customHeight="1">
      <c r="A41" s="76" t="s">
        <v>240</v>
      </c>
      <c r="B41" s="220" t="s">
        <v>27</v>
      </c>
      <c r="C41" s="221"/>
      <c r="D41" s="222"/>
      <c r="E41" s="60" t="s">
        <v>49</v>
      </c>
      <c r="F41" s="61">
        <v>1</v>
      </c>
      <c r="G41" s="71"/>
      <c r="H41" s="72"/>
    </row>
    <row r="42" spans="1:8" s="43" customFormat="1" ht="15" customHeight="1">
      <c r="A42" s="70"/>
      <c r="B42" s="65" t="s">
        <v>56</v>
      </c>
      <c r="C42" s="73"/>
      <c r="D42" s="73"/>
      <c r="E42" s="54"/>
      <c r="F42" s="77"/>
      <c r="G42" s="50"/>
      <c r="H42" s="51"/>
    </row>
    <row r="43" spans="1:8" s="43" customFormat="1" ht="15" customHeight="1">
      <c r="A43" s="70"/>
      <c r="B43" s="65" t="s">
        <v>57</v>
      </c>
      <c r="C43" s="73"/>
      <c r="D43" s="73"/>
      <c r="E43" s="54"/>
      <c r="F43" s="77"/>
      <c r="G43" s="50"/>
      <c r="H43" s="51"/>
    </row>
    <row r="44" spans="1:8" s="43" customFormat="1" ht="15" customHeight="1">
      <c r="A44" s="70"/>
      <c r="B44" s="65" t="s">
        <v>58</v>
      </c>
      <c r="C44" s="73"/>
      <c r="D44" s="73"/>
      <c r="E44" s="54"/>
      <c r="F44" s="77"/>
      <c r="G44" s="50"/>
      <c r="H44" s="51"/>
    </row>
    <row r="45" spans="1:8" s="43" customFormat="1" ht="15" customHeight="1">
      <c r="A45" s="70"/>
      <c r="B45" s="223" t="s">
        <v>19</v>
      </c>
      <c r="C45" s="224"/>
      <c r="D45" s="225"/>
      <c r="E45" s="48"/>
      <c r="F45" s="49"/>
      <c r="G45" s="50"/>
      <c r="H45" s="51"/>
    </row>
    <row r="46" spans="1:8" s="43" customFormat="1" ht="6.95" customHeight="1">
      <c r="A46" s="52"/>
      <c r="B46" s="189"/>
      <c r="C46" s="190"/>
      <c r="D46" s="191"/>
      <c r="E46" s="48"/>
      <c r="F46" s="49"/>
      <c r="G46" s="50"/>
      <c r="H46" s="51"/>
    </row>
    <row r="47" spans="1:8" s="58" customFormat="1" ht="15" customHeight="1">
      <c r="A47" s="53" t="s">
        <v>104</v>
      </c>
      <c r="B47" s="192" t="s">
        <v>28</v>
      </c>
      <c r="C47" s="193"/>
      <c r="D47" s="194"/>
      <c r="E47" s="54"/>
      <c r="F47" s="55"/>
      <c r="G47" s="56"/>
      <c r="H47" s="57"/>
    </row>
    <row r="48" spans="1:8" s="43" customFormat="1" ht="3" customHeight="1">
      <c r="A48" s="44"/>
      <c r="B48" s="214"/>
      <c r="C48" s="215"/>
      <c r="D48" s="216"/>
      <c r="E48" s="45"/>
      <c r="F48" s="46"/>
      <c r="G48" s="45"/>
      <c r="H48" s="45"/>
    </row>
    <row r="49" spans="1:8" s="64" customFormat="1" ht="15" customHeight="1">
      <c r="A49" s="59" t="s">
        <v>103</v>
      </c>
      <c r="B49" s="195" t="s">
        <v>29</v>
      </c>
      <c r="C49" s="196"/>
      <c r="D49" s="197"/>
      <c r="E49" s="60" t="s">
        <v>49</v>
      </c>
      <c r="F49" s="61">
        <v>1</v>
      </c>
      <c r="G49" s="78"/>
      <c r="H49" s="79"/>
    </row>
    <row r="50" spans="1:8" s="43" customFormat="1" ht="15" customHeight="1">
      <c r="A50" s="70"/>
      <c r="B50" s="223" t="s">
        <v>19</v>
      </c>
      <c r="C50" s="224"/>
      <c r="D50" s="225"/>
      <c r="E50" s="48"/>
      <c r="F50" s="49"/>
      <c r="G50" s="50"/>
      <c r="H50" s="51"/>
    </row>
    <row r="51" spans="1:8" s="43" customFormat="1" ht="6.95" customHeight="1">
      <c r="A51" s="52"/>
      <c r="B51" s="189"/>
      <c r="C51" s="190"/>
      <c r="D51" s="191"/>
      <c r="E51" s="48"/>
      <c r="F51" s="49"/>
      <c r="G51" s="50"/>
      <c r="H51" s="51"/>
    </row>
    <row r="52" spans="1:8" s="43" customFormat="1" ht="15" customHeight="1">
      <c r="A52" s="47" t="s">
        <v>15</v>
      </c>
      <c r="B52" s="217" t="s">
        <v>203</v>
      </c>
      <c r="C52" s="218"/>
      <c r="D52" s="219"/>
      <c r="E52" s="48"/>
      <c r="F52" s="49"/>
      <c r="G52" s="50"/>
      <c r="H52" s="51"/>
    </row>
    <row r="53" spans="1:8" s="43" customFormat="1" ht="6.95" customHeight="1">
      <c r="A53" s="52"/>
      <c r="B53" s="189"/>
      <c r="C53" s="190"/>
      <c r="D53" s="191"/>
      <c r="E53" s="48"/>
      <c r="F53" s="49"/>
      <c r="G53" s="50"/>
      <c r="H53" s="51"/>
    </row>
    <row r="54" spans="1:8" s="43" customFormat="1" ht="12.75">
      <c r="A54" s="53" t="s">
        <v>17</v>
      </c>
      <c r="B54" s="255" t="s">
        <v>205</v>
      </c>
      <c r="C54" s="256"/>
      <c r="D54" s="257"/>
      <c r="E54" s="119"/>
      <c r="F54" s="120"/>
      <c r="G54" s="121"/>
      <c r="H54" s="122"/>
    </row>
    <row r="55" spans="1:8" s="43" customFormat="1" ht="3" customHeight="1">
      <c r="A55" s="44"/>
      <c r="B55" s="214"/>
      <c r="C55" s="215"/>
      <c r="D55" s="216"/>
      <c r="E55" s="45"/>
      <c r="F55" s="46"/>
      <c r="G55" s="45"/>
      <c r="H55" s="45"/>
    </row>
    <row r="56" spans="1:8" s="43" customFormat="1" ht="15" customHeight="1">
      <c r="A56" s="130" t="s">
        <v>18</v>
      </c>
      <c r="B56" s="186" t="s">
        <v>204</v>
      </c>
      <c r="C56" s="187"/>
      <c r="D56" s="188"/>
      <c r="E56" s="119"/>
      <c r="F56" s="120"/>
      <c r="G56" s="121"/>
      <c r="H56" s="122"/>
    </row>
    <row r="57" spans="1:8" s="43" customFormat="1" ht="3" customHeight="1">
      <c r="A57" s="44"/>
      <c r="B57" s="214"/>
      <c r="C57" s="215"/>
      <c r="D57" s="216"/>
      <c r="E57" s="45"/>
      <c r="F57" s="46"/>
      <c r="G57" s="45"/>
      <c r="H57" s="45"/>
    </row>
    <row r="58" spans="1:8" s="43" customFormat="1" ht="15" customHeight="1">
      <c r="A58" s="130" t="s">
        <v>207</v>
      </c>
      <c r="B58" s="261" t="s">
        <v>206</v>
      </c>
      <c r="C58" s="262"/>
      <c r="D58" s="263"/>
      <c r="E58" s="131" t="s">
        <v>73</v>
      </c>
      <c r="F58" s="132">
        <f>((3.75-0.9)*2.65)+((20.3-1.02-0.6)*2.4)+1.25</f>
        <v>53.634500000000003</v>
      </c>
      <c r="G58" s="133"/>
      <c r="H58" s="134"/>
    </row>
    <row r="59" spans="1:8" s="64" customFormat="1" ht="24.95" customHeight="1">
      <c r="A59" s="59"/>
      <c r="B59" s="183" t="s">
        <v>414</v>
      </c>
      <c r="C59" s="184"/>
      <c r="D59" s="242"/>
      <c r="E59" s="123"/>
      <c r="F59" s="123"/>
      <c r="G59" s="124"/>
      <c r="H59" s="125"/>
    </row>
    <row r="60" spans="1:8" s="43" customFormat="1" ht="15" customHeight="1">
      <c r="A60" s="130" t="s">
        <v>209</v>
      </c>
      <c r="B60" s="186" t="s">
        <v>208</v>
      </c>
      <c r="C60" s="187"/>
      <c r="D60" s="188"/>
      <c r="E60" s="60" t="s">
        <v>73</v>
      </c>
      <c r="F60" s="61">
        <f>F58</f>
        <v>53.634500000000003</v>
      </c>
      <c r="G60" s="78"/>
      <c r="H60" s="79"/>
    </row>
    <row r="61" spans="1:8" s="64" customFormat="1" ht="15" customHeight="1">
      <c r="A61" s="59"/>
      <c r="B61" s="183" t="s">
        <v>210</v>
      </c>
      <c r="C61" s="184"/>
      <c r="D61" s="242"/>
      <c r="E61" s="123"/>
      <c r="F61" s="123"/>
      <c r="G61" s="124"/>
      <c r="H61" s="125"/>
    </row>
    <row r="62" spans="1:8" s="43" customFormat="1" ht="6.95" customHeight="1">
      <c r="A62" s="52"/>
      <c r="B62" s="189"/>
      <c r="C62" s="190"/>
      <c r="D62" s="191"/>
      <c r="E62" s="48"/>
      <c r="F62" s="49"/>
      <c r="G62" s="50"/>
      <c r="H62" s="51"/>
    </row>
    <row r="63" spans="1:8" s="43" customFormat="1" ht="15" customHeight="1">
      <c r="A63" s="53" t="s">
        <v>21</v>
      </c>
      <c r="B63" s="255" t="s">
        <v>211</v>
      </c>
      <c r="C63" s="256"/>
      <c r="D63" s="257"/>
      <c r="E63" s="119" t="s">
        <v>1</v>
      </c>
      <c r="F63" s="120"/>
      <c r="G63" s="121"/>
      <c r="H63" s="122"/>
    </row>
    <row r="64" spans="1:8" s="43" customFormat="1" ht="3" customHeight="1">
      <c r="A64" s="44"/>
      <c r="B64" s="214"/>
      <c r="C64" s="215"/>
      <c r="D64" s="216"/>
      <c r="E64" s="45"/>
      <c r="F64" s="46"/>
      <c r="G64" s="45"/>
      <c r="H64" s="45"/>
    </row>
    <row r="65" spans="1:8" s="43" customFormat="1" ht="15" customHeight="1">
      <c r="A65" s="130" t="s">
        <v>23</v>
      </c>
      <c r="B65" s="186" t="s">
        <v>204</v>
      </c>
      <c r="C65" s="187"/>
      <c r="D65" s="188"/>
      <c r="E65" s="119"/>
      <c r="F65" s="120"/>
      <c r="G65" s="121"/>
      <c r="H65" s="122"/>
    </row>
    <row r="66" spans="1:8" s="43" customFormat="1" ht="3" customHeight="1">
      <c r="A66" s="44"/>
      <c r="B66" s="214"/>
      <c r="C66" s="215"/>
      <c r="D66" s="216"/>
      <c r="E66" s="45"/>
      <c r="F66" s="46"/>
      <c r="G66" s="45"/>
      <c r="H66" s="45"/>
    </row>
    <row r="67" spans="1:8" s="43" customFormat="1" ht="15" customHeight="1">
      <c r="A67" s="130" t="s">
        <v>365</v>
      </c>
      <c r="B67" s="261" t="s">
        <v>91</v>
      </c>
      <c r="C67" s="262"/>
      <c r="D67" s="263"/>
      <c r="E67" s="131" t="s">
        <v>73</v>
      </c>
      <c r="F67" s="132">
        <f>0.6+0.15+0.9+0.15+0.07+0.07</f>
        <v>1.94</v>
      </c>
      <c r="G67" s="133"/>
      <c r="H67" s="134"/>
    </row>
    <row r="68" spans="1:8" s="64" customFormat="1" ht="15" customHeight="1">
      <c r="A68" s="59"/>
      <c r="B68" s="183" t="s">
        <v>212</v>
      </c>
      <c r="C68" s="184"/>
      <c r="D68" s="242"/>
      <c r="E68" s="123"/>
      <c r="F68" s="123"/>
      <c r="G68" s="124"/>
      <c r="H68" s="125"/>
    </row>
    <row r="69" spans="1:8" s="43" customFormat="1" ht="15" customHeight="1">
      <c r="A69" s="130" t="s">
        <v>216</v>
      </c>
      <c r="B69" s="261" t="s">
        <v>215</v>
      </c>
      <c r="C69" s="262"/>
      <c r="D69" s="263"/>
      <c r="E69" s="131" t="s">
        <v>73</v>
      </c>
      <c r="F69" s="132">
        <f>11</f>
        <v>11</v>
      </c>
      <c r="G69" s="133"/>
      <c r="H69" s="134"/>
    </row>
    <row r="70" spans="1:8" s="64" customFormat="1" ht="15" customHeight="1">
      <c r="A70" s="59"/>
      <c r="B70" s="183" t="s">
        <v>213</v>
      </c>
      <c r="C70" s="184"/>
      <c r="D70" s="242"/>
      <c r="E70" s="123"/>
      <c r="F70" s="123"/>
      <c r="G70" s="124"/>
      <c r="H70" s="125"/>
    </row>
    <row r="71" spans="1:8" s="43" customFormat="1" ht="15" customHeight="1">
      <c r="A71" s="130" t="s">
        <v>218</v>
      </c>
      <c r="B71" s="261" t="s">
        <v>217</v>
      </c>
      <c r="C71" s="262"/>
      <c r="D71" s="263"/>
      <c r="E71" s="131" t="s">
        <v>1</v>
      </c>
      <c r="F71" s="132">
        <f>1</f>
        <v>1</v>
      </c>
      <c r="G71" s="133"/>
      <c r="H71" s="134"/>
    </row>
    <row r="72" spans="1:8" s="64" customFormat="1" ht="15" customHeight="1">
      <c r="A72" s="59"/>
      <c r="B72" s="183" t="s">
        <v>214</v>
      </c>
      <c r="C72" s="184"/>
      <c r="D72" s="242"/>
      <c r="E72" s="123"/>
      <c r="F72" s="123"/>
      <c r="G72" s="124"/>
      <c r="H72" s="125"/>
    </row>
    <row r="73" spans="1:8" s="43" customFormat="1" ht="15" customHeight="1">
      <c r="A73" s="130" t="s">
        <v>220</v>
      </c>
      <c r="B73" s="261" t="s">
        <v>219</v>
      </c>
      <c r="C73" s="262"/>
      <c r="D73" s="263"/>
      <c r="E73" s="131" t="s">
        <v>73</v>
      </c>
      <c r="F73" s="132">
        <f>0.93</f>
        <v>0.93</v>
      </c>
      <c r="G73" s="133"/>
      <c r="H73" s="134"/>
    </row>
    <row r="74" spans="1:8" s="64" customFormat="1" ht="15" customHeight="1">
      <c r="A74" s="59"/>
      <c r="B74" s="183" t="s">
        <v>214</v>
      </c>
      <c r="C74" s="184"/>
      <c r="D74" s="242"/>
      <c r="E74" s="123"/>
      <c r="F74" s="123"/>
      <c r="G74" s="124"/>
      <c r="H74" s="125"/>
    </row>
    <row r="75" spans="1:8" s="43" customFormat="1" ht="3" customHeight="1">
      <c r="A75" s="44"/>
      <c r="B75" s="214"/>
      <c r="C75" s="215"/>
      <c r="D75" s="216"/>
      <c r="E75" s="45"/>
      <c r="F75" s="46"/>
      <c r="G75" s="45"/>
      <c r="H75" s="45"/>
    </row>
    <row r="76" spans="1:8" s="43" customFormat="1" ht="15" customHeight="1">
      <c r="A76" s="130" t="s">
        <v>222</v>
      </c>
      <c r="B76" s="186" t="s">
        <v>221</v>
      </c>
      <c r="C76" s="187"/>
      <c r="D76" s="188"/>
      <c r="E76" s="119"/>
      <c r="F76" s="120"/>
      <c r="G76" s="121"/>
      <c r="H76" s="122"/>
    </row>
    <row r="77" spans="1:8" s="43" customFormat="1" ht="3" customHeight="1">
      <c r="A77" s="44"/>
      <c r="B77" s="214"/>
      <c r="C77" s="215"/>
      <c r="D77" s="216"/>
      <c r="E77" s="45"/>
      <c r="F77" s="46"/>
      <c r="G77" s="45"/>
      <c r="H77" s="45"/>
    </row>
    <row r="78" spans="1:8" s="43" customFormat="1" ht="15" customHeight="1">
      <c r="A78" s="130" t="s">
        <v>226</v>
      </c>
      <c r="B78" s="261" t="s">
        <v>225</v>
      </c>
      <c r="C78" s="262"/>
      <c r="D78" s="263"/>
      <c r="E78" s="131" t="s">
        <v>73</v>
      </c>
      <c r="F78" s="132">
        <f>11+0.93</f>
        <v>11.93</v>
      </c>
      <c r="G78" s="133"/>
      <c r="H78" s="134"/>
    </row>
    <row r="79" spans="1:8" s="64" customFormat="1" ht="15" customHeight="1">
      <c r="A79" s="59"/>
      <c r="B79" s="183" t="s">
        <v>212</v>
      </c>
      <c r="C79" s="184"/>
      <c r="D79" s="242"/>
      <c r="E79" s="123"/>
      <c r="F79" s="123"/>
      <c r="G79" s="124"/>
      <c r="H79" s="125"/>
    </row>
    <row r="80" spans="1:8" s="43" customFormat="1" ht="15" customHeight="1">
      <c r="A80" s="130" t="s">
        <v>224</v>
      </c>
      <c r="B80" s="261" t="s">
        <v>223</v>
      </c>
      <c r="C80" s="262"/>
      <c r="D80" s="263"/>
      <c r="E80" s="131" t="s">
        <v>50</v>
      </c>
      <c r="F80" s="132">
        <f>13.04-1.02</f>
        <v>12.02</v>
      </c>
      <c r="G80" s="133"/>
      <c r="H80" s="134"/>
    </row>
    <row r="81" spans="1:8" s="64" customFormat="1" ht="15" customHeight="1">
      <c r="A81" s="59"/>
      <c r="B81" s="183" t="s">
        <v>213</v>
      </c>
      <c r="C81" s="184"/>
      <c r="D81" s="242"/>
      <c r="E81" s="123"/>
      <c r="F81" s="123"/>
      <c r="G81" s="124"/>
      <c r="H81" s="125"/>
    </row>
    <row r="82" spans="1:8" s="43" customFormat="1" ht="6.95" customHeight="1">
      <c r="A82" s="52"/>
      <c r="B82" s="189"/>
      <c r="C82" s="190"/>
      <c r="D82" s="191"/>
      <c r="E82" s="48"/>
      <c r="F82" s="49"/>
      <c r="G82" s="50"/>
      <c r="H82" s="51"/>
    </row>
    <row r="83" spans="1:8" s="43" customFormat="1" ht="15" customHeight="1">
      <c r="A83" s="53" t="s">
        <v>162</v>
      </c>
      <c r="B83" s="255" t="s">
        <v>92</v>
      </c>
      <c r="C83" s="256"/>
      <c r="D83" s="257"/>
      <c r="E83" s="119" t="s">
        <v>1</v>
      </c>
      <c r="F83" s="120"/>
      <c r="G83" s="121"/>
      <c r="H83" s="122"/>
    </row>
    <row r="84" spans="1:8" s="43" customFormat="1" ht="3" customHeight="1">
      <c r="A84" s="44"/>
      <c r="B84" s="214"/>
      <c r="C84" s="215"/>
      <c r="D84" s="216"/>
      <c r="E84" s="45"/>
      <c r="F84" s="46"/>
      <c r="G84" s="45"/>
      <c r="H84" s="45"/>
    </row>
    <row r="85" spans="1:8" s="43" customFormat="1" ht="15" customHeight="1">
      <c r="A85" s="130" t="s">
        <v>227</v>
      </c>
      <c r="B85" s="186" t="s">
        <v>93</v>
      </c>
      <c r="C85" s="187"/>
      <c r="D85" s="188"/>
      <c r="E85" s="60" t="s">
        <v>50</v>
      </c>
      <c r="F85" s="61">
        <v>17.45</v>
      </c>
      <c r="G85" s="78"/>
      <c r="H85" s="79"/>
    </row>
    <row r="86" spans="1:8" s="64" customFormat="1" ht="15" customHeight="1">
      <c r="A86" s="59"/>
      <c r="B86" s="183" t="s">
        <v>229</v>
      </c>
      <c r="C86" s="184"/>
      <c r="D86" s="242"/>
      <c r="E86" s="123"/>
      <c r="F86" s="123"/>
      <c r="G86" s="124"/>
      <c r="H86" s="125"/>
    </row>
    <row r="87" spans="1:8" s="43" customFormat="1" ht="15" customHeight="1">
      <c r="A87" s="130" t="s">
        <v>228</v>
      </c>
      <c r="B87" s="186" t="s">
        <v>90</v>
      </c>
      <c r="C87" s="187"/>
      <c r="D87" s="188"/>
      <c r="E87" s="60" t="s">
        <v>73</v>
      </c>
      <c r="F87" s="61">
        <f>F78</f>
        <v>11.93</v>
      </c>
      <c r="G87" s="78"/>
      <c r="H87" s="79"/>
    </row>
    <row r="88" spans="1:8" s="64" customFormat="1" ht="15" customHeight="1">
      <c r="A88" s="59"/>
      <c r="B88" s="183" t="s">
        <v>230</v>
      </c>
      <c r="C88" s="184"/>
      <c r="D88" s="242"/>
      <c r="E88" s="123"/>
      <c r="F88" s="123"/>
      <c r="G88" s="124"/>
      <c r="H88" s="125"/>
    </row>
    <row r="89" spans="1:8" s="43" customFormat="1" ht="6.95" customHeight="1">
      <c r="A89" s="52"/>
      <c r="B89" s="189"/>
      <c r="C89" s="190"/>
      <c r="D89" s="191"/>
      <c r="E89" s="48"/>
      <c r="F89" s="49"/>
      <c r="G89" s="50"/>
      <c r="H89" s="51"/>
    </row>
    <row r="90" spans="1:8" s="43" customFormat="1" ht="15" customHeight="1">
      <c r="A90" s="47" t="s">
        <v>232</v>
      </c>
      <c r="B90" s="217" t="s">
        <v>231</v>
      </c>
      <c r="C90" s="218"/>
      <c r="D90" s="219"/>
      <c r="E90" s="48"/>
      <c r="F90" s="49"/>
      <c r="G90" s="50"/>
      <c r="H90" s="51"/>
    </row>
    <row r="91" spans="1:8" s="43" customFormat="1" ht="6.95" customHeight="1">
      <c r="A91" s="52"/>
      <c r="B91" s="189"/>
      <c r="C91" s="190"/>
      <c r="D91" s="191"/>
      <c r="E91" s="48"/>
      <c r="F91" s="49"/>
      <c r="G91" s="50"/>
      <c r="H91" s="51"/>
    </row>
    <row r="92" spans="1:8" s="43" customFormat="1" ht="12.75">
      <c r="A92" s="53" t="s">
        <v>138</v>
      </c>
      <c r="B92" s="255" t="s">
        <v>233</v>
      </c>
      <c r="C92" s="256"/>
      <c r="D92" s="257"/>
      <c r="E92" s="119"/>
      <c r="F92" s="120"/>
      <c r="G92" s="121"/>
      <c r="H92" s="122"/>
    </row>
    <row r="93" spans="1:8" s="43" customFormat="1" ht="3" customHeight="1">
      <c r="A93" s="44"/>
      <c r="B93" s="214"/>
      <c r="C93" s="215"/>
      <c r="D93" s="216"/>
      <c r="E93" s="45"/>
      <c r="F93" s="46"/>
      <c r="G93" s="45"/>
      <c r="H93" s="45"/>
    </row>
    <row r="94" spans="1:8" s="43" customFormat="1" ht="15" customHeight="1">
      <c r="A94" s="130" t="s">
        <v>139</v>
      </c>
      <c r="B94" s="186" t="s">
        <v>234</v>
      </c>
      <c r="C94" s="187"/>
      <c r="D94" s="188"/>
      <c r="E94" s="60" t="s">
        <v>73</v>
      </c>
      <c r="F94" s="61">
        <f>18+0.3+0.5+0.9+1.4+4.4+3.1+0.5</f>
        <v>29.1</v>
      </c>
      <c r="G94" s="78"/>
      <c r="H94" s="79"/>
    </row>
    <row r="95" spans="1:8" s="64" customFormat="1" ht="24" customHeight="1">
      <c r="A95" s="59"/>
      <c r="B95" s="183" t="s">
        <v>399</v>
      </c>
      <c r="C95" s="184"/>
      <c r="D95" s="242"/>
      <c r="E95" s="123"/>
      <c r="F95" s="123"/>
      <c r="G95" s="124"/>
      <c r="H95" s="125"/>
    </row>
    <row r="96" spans="1:8" s="43" customFormat="1" ht="15" customHeight="1">
      <c r="A96" s="130" t="s">
        <v>236</v>
      </c>
      <c r="B96" s="186" t="s">
        <v>235</v>
      </c>
      <c r="C96" s="187"/>
      <c r="D96" s="188"/>
      <c r="E96" s="60" t="s">
        <v>73</v>
      </c>
      <c r="F96" s="61">
        <f>2.6+4.8</f>
        <v>7.4</v>
      </c>
      <c r="G96" s="78"/>
      <c r="H96" s="79"/>
    </row>
    <row r="97" spans="1:8" s="64" customFormat="1" ht="15" customHeight="1">
      <c r="A97" s="59"/>
      <c r="B97" s="183" t="s">
        <v>429</v>
      </c>
      <c r="C97" s="184"/>
      <c r="D97" s="242"/>
      <c r="E97" s="123"/>
      <c r="F97" s="123"/>
      <c r="G97" s="124"/>
      <c r="H97" s="125"/>
    </row>
    <row r="98" spans="1:8" s="43" customFormat="1" ht="15" customHeight="1">
      <c r="A98" s="130" t="s">
        <v>39</v>
      </c>
      <c r="B98" s="186" t="s">
        <v>91</v>
      </c>
      <c r="C98" s="187"/>
      <c r="D98" s="188"/>
      <c r="E98" s="60" t="s">
        <v>73</v>
      </c>
      <c r="F98" s="61">
        <f>1+0.15+0.15+0.19+0.6+0.06</f>
        <v>2.15</v>
      </c>
      <c r="G98" s="78"/>
      <c r="H98" s="79"/>
    </row>
    <row r="99" spans="1:8" s="64" customFormat="1" ht="15" customHeight="1">
      <c r="A99" s="59"/>
      <c r="B99" s="183" t="s">
        <v>212</v>
      </c>
      <c r="C99" s="184"/>
      <c r="D99" s="242"/>
      <c r="E99" s="123"/>
      <c r="F99" s="123"/>
      <c r="G99" s="124"/>
      <c r="H99" s="125"/>
    </row>
    <row r="100" spans="1:8" s="43" customFormat="1" ht="15" customHeight="1">
      <c r="A100" s="130" t="s">
        <v>140</v>
      </c>
      <c r="B100" s="186" t="s">
        <v>237</v>
      </c>
      <c r="C100" s="187"/>
      <c r="D100" s="188"/>
      <c r="E100" s="60" t="s">
        <v>73</v>
      </c>
      <c r="F100" s="61">
        <f>11+5.2+6.1+0.5+0.9+1.4+4.4+3.1</f>
        <v>32.599999999999994</v>
      </c>
      <c r="G100" s="78"/>
      <c r="H100" s="79"/>
    </row>
    <row r="101" spans="1:8" s="64" customFormat="1" ht="15" customHeight="1">
      <c r="A101" s="59"/>
      <c r="B101" s="183" t="s">
        <v>238</v>
      </c>
      <c r="C101" s="184"/>
      <c r="D101" s="242"/>
      <c r="E101" s="123"/>
      <c r="F101" s="123"/>
      <c r="G101" s="124"/>
      <c r="H101" s="125"/>
    </row>
    <row r="102" spans="1:8" s="43" customFormat="1" ht="6.95" customHeight="1">
      <c r="A102" s="52"/>
      <c r="B102" s="65"/>
      <c r="C102" s="87"/>
      <c r="D102" s="88"/>
      <c r="E102" s="126"/>
      <c r="F102" s="127"/>
      <c r="G102" s="128"/>
      <c r="H102" s="129"/>
    </row>
    <row r="103" spans="1:8" s="43" customFormat="1" ht="12.75">
      <c r="A103" s="53" t="s">
        <v>35</v>
      </c>
      <c r="B103" s="255" t="s">
        <v>241</v>
      </c>
      <c r="C103" s="256"/>
      <c r="D103" s="257"/>
      <c r="E103" s="119"/>
      <c r="F103" s="120"/>
      <c r="G103" s="121"/>
      <c r="H103" s="122"/>
    </row>
    <row r="104" spans="1:8" s="43" customFormat="1" ht="3" customHeight="1">
      <c r="A104" s="44"/>
      <c r="B104" s="214"/>
      <c r="C104" s="215"/>
      <c r="D104" s="216"/>
      <c r="E104" s="45"/>
      <c r="F104" s="46"/>
      <c r="G104" s="45"/>
      <c r="H104" s="45"/>
    </row>
    <row r="105" spans="1:8" s="43" customFormat="1" ht="39.950000000000003" customHeight="1">
      <c r="A105" s="130" t="s">
        <v>36</v>
      </c>
      <c r="B105" s="258" t="s">
        <v>243</v>
      </c>
      <c r="C105" s="259"/>
      <c r="D105" s="260"/>
      <c r="E105" s="60" t="s">
        <v>73</v>
      </c>
      <c r="F105" s="61">
        <f>11+(18.5*0.2)</f>
        <v>14.7</v>
      </c>
      <c r="G105" s="78"/>
      <c r="H105" s="79"/>
    </row>
    <row r="106" spans="1:8" s="64" customFormat="1" ht="15" customHeight="1">
      <c r="A106" s="59"/>
      <c r="B106" s="183" t="s">
        <v>242</v>
      </c>
      <c r="C106" s="184"/>
      <c r="D106" s="242"/>
      <c r="E106" s="123"/>
      <c r="F106" s="123"/>
      <c r="G106" s="124"/>
      <c r="H106" s="125"/>
    </row>
    <row r="107" spans="1:8" s="43" customFormat="1" ht="12.75">
      <c r="A107" s="53" t="s">
        <v>245</v>
      </c>
      <c r="B107" s="255" t="s">
        <v>244</v>
      </c>
      <c r="C107" s="256"/>
      <c r="D107" s="257"/>
      <c r="E107" s="112" t="s">
        <v>73</v>
      </c>
      <c r="F107" s="113">
        <f>6.1+0.3+0.5+0.5+0.9+1.4+4.4+3.1</f>
        <v>17.2</v>
      </c>
      <c r="G107" s="114"/>
      <c r="H107" s="115"/>
    </row>
    <row r="108" spans="1:8" s="64" customFormat="1" ht="24" customHeight="1">
      <c r="A108" s="59"/>
      <c r="B108" s="183" t="s">
        <v>418</v>
      </c>
      <c r="C108" s="184"/>
      <c r="D108" s="242"/>
      <c r="E108" s="123"/>
      <c r="F108" s="123"/>
      <c r="G108" s="124"/>
      <c r="H108" s="125"/>
    </row>
    <row r="109" spans="1:8" s="43" customFormat="1" ht="3" customHeight="1">
      <c r="A109" s="44"/>
      <c r="B109" s="214"/>
      <c r="C109" s="215"/>
      <c r="D109" s="216"/>
      <c r="E109" s="45"/>
      <c r="F109" s="46"/>
      <c r="G109" s="45"/>
      <c r="H109" s="45"/>
    </row>
    <row r="110" spans="1:8" s="43" customFormat="1" ht="12.75">
      <c r="A110" s="53" t="s">
        <v>246</v>
      </c>
      <c r="B110" s="255" t="s">
        <v>247</v>
      </c>
      <c r="C110" s="256"/>
      <c r="D110" s="257"/>
      <c r="E110" s="112" t="s">
        <v>73</v>
      </c>
      <c r="F110" s="113">
        <f>4.7</f>
        <v>4.7</v>
      </c>
      <c r="G110" s="114"/>
      <c r="H110" s="115"/>
    </row>
    <row r="111" spans="1:8" s="64" customFormat="1" ht="15" customHeight="1">
      <c r="A111" s="59"/>
      <c r="B111" s="183" t="s">
        <v>430</v>
      </c>
      <c r="C111" s="184"/>
      <c r="D111" s="242"/>
      <c r="E111" s="123"/>
      <c r="F111" s="123"/>
      <c r="G111" s="124"/>
      <c r="H111" s="125"/>
    </row>
    <row r="112" spans="1:8" s="43" customFormat="1" ht="3" customHeight="1">
      <c r="A112" s="44"/>
      <c r="B112" s="214"/>
      <c r="C112" s="215"/>
      <c r="D112" s="216"/>
      <c r="E112" s="45"/>
      <c r="F112" s="46"/>
      <c r="G112" s="45"/>
      <c r="H112" s="45"/>
    </row>
    <row r="113" spans="1:8" s="43" customFormat="1" ht="12.75">
      <c r="A113" s="53" t="s">
        <v>38</v>
      </c>
      <c r="B113" s="255" t="s">
        <v>248</v>
      </c>
      <c r="C113" s="256"/>
      <c r="D113" s="257"/>
      <c r="E113" s="112" t="s">
        <v>73</v>
      </c>
      <c r="F113" s="113">
        <f>11+17.3+3.7+3.9+8.8+13.9+9.8+14.1+293.8+3.5+5.7</f>
        <v>385.5</v>
      </c>
      <c r="G113" s="114"/>
      <c r="H113" s="115"/>
    </row>
    <row r="114" spans="1:8" s="64" customFormat="1" ht="15" customHeight="1">
      <c r="A114" s="59"/>
      <c r="B114" s="183" t="s">
        <v>249</v>
      </c>
      <c r="C114" s="184"/>
      <c r="D114" s="242"/>
      <c r="E114" s="123"/>
      <c r="F114" s="123"/>
      <c r="G114" s="124"/>
      <c r="H114" s="125"/>
    </row>
    <row r="115" spans="1:8" s="43" customFormat="1" ht="6.95" customHeight="1">
      <c r="A115" s="52"/>
      <c r="B115" s="189"/>
      <c r="C115" s="190"/>
      <c r="D115" s="191"/>
      <c r="E115" s="48"/>
      <c r="F115" s="49"/>
      <c r="G115" s="50"/>
      <c r="H115" s="51"/>
    </row>
    <row r="116" spans="1:8" s="43" customFormat="1" ht="15" customHeight="1">
      <c r="A116" s="47" t="s">
        <v>147</v>
      </c>
      <c r="B116" s="217" t="s">
        <v>250</v>
      </c>
      <c r="C116" s="218"/>
      <c r="D116" s="219"/>
      <c r="E116" s="48"/>
      <c r="F116" s="49"/>
      <c r="G116" s="50"/>
      <c r="H116" s="51"/>
    </row>
    <row r="117" spans="1:8" s="43" customFormat="1" ht="6.95" customHeight="1">
      <c r="A117" s="52"/>
      <c r="B117" s="189"/>
      <c r="C117" s="190"/>
      <c r="D117" s="191"/>
      <c r="E117" s="48"/>
      <c r="F117" s="49"/>
      <c r="G117" s="50"/>
      <c r="H117" s="51"/>
    </row>
    <row r="118" spans="1:8" s="43" customFormat="1" ht="12.75">
      <c r="A118" s="53" t="s">
        <v>252</v>
      </c>
      <c r="B118" s="255" t="s">
        <v>251</v>
      </c>
      <c r="C118" s="256"/>
      <c r="D118" s="257"/>
      <c r="E118" s="119"/>
      <c r="F118" s="120"/>
      <c r="G118" s="121"/>
      <c r="H118" s="122"/>
    </row>
    <row r="119" spans="1:8" s="43" customFormat="1" ht="3" customHeight="1">
      <c r="A119" s="44"/>
      <c r="B119" s="214"/>
      <c r="C119" s="215"/>
      <c r="D119" s="216"/>
      <c r="E119" s="45"/>
      <c r="F119" s="46"/>
      <c r="G119" s="45"/>
      <c r="H119" s="45"/>
    </row>
    <row r="120" spans="1:8" s="43" customFormat="1" ht="15" customHeight="1">
      <c r="A120" s="130" t="s">
        <v>43</v>
      </c>
      <c r="B120" s="186" t="s">
        <v>263</v>
      </c>
      <c r="C120" s="187"/>
      <c r="D120" s="188"/>
      <c r="E120" s="60" t="s">
        <v>73</v>
      </c>
      <c r="F120" s="61">
        <f>(7.03+3.86+4.59+3.8+3.32+3.11+3.21+3.21-1.6-1.6-1.02-1.02-1.02-1.02-1.02-1.02-1.02-1.02-0.9)*2.65</f>
        <v>52.655500000000011</v>
      </c>
      <c r="G120" s="78"/>
      <c r="H120" s="79"/>
    </row>
    <row r="121" spans="1:8" s="64" customFormat="1" ht="23.1" customHeight="1">
      <c r="A121" s="59"/>
      <c r="B121" s="183" t="s">
        <v>417</v>
      </c>
      <c r="C121" s="184"/>
      <c r="D121" s="242"/>
      <c r="E121" s="123"/>
      <c r="F121" s="123"/>
      <c r="G121" s="124"/>
      <c r="H121" s="125"/>
    </row>
    <row r="122" spans="1:8" s="43" customFormat="1" ht="6.95" customHeight="1">
      <c r="A122" s="52"/>
      <c r="B122" s="189"/>
      <c r="C122" s="190"/>
      <c r="D122" s="191"/>
      <c r="E122" s="48"/>
      <c r="F122" s="49"/>
      <c r="G122" s="50"/>
      <c r="H122" s="51"/>
    </row>
    <row r="123" spans="1:8" s="43" customFormat="1" ht="12.75">
      <c r="A123" s="53" t="s">
        <v>319</v>
      </c>
      <c r="B123" s="255" t="s">
        <v>415</v>
      </c>
      <c r="C123" s="256"/>
      <c r="D123" s="257"/>
      <c r="E123" s="119"/>
      <c r="F123" s="120"/>
      <c r="G123" s="121"/>
      <c r="H123" s="122"/>
    </row>
    <row r="124" spans="1:8" s="43" customFormat="1" ht="3" customHeight="1">
      <c r="A124" s="44"/>
      <c r="B124" s="214"/>
      <c r="C124" s="215"/>
      <c r="D124" s="216"/>
      <c r="E124" s="45"/>
      <c r="F124" s="46"/>
      <c r="G124" s="45"/>
      <c r="H124" s="45"/>
    </row>
    <row r="125" spans="1:8" s="43" customFormat="1" ht="15" customHeight="1">
      <c r="A125" s="130" t="s">
        <v>267</v>
      </c>
      <c r="B125" s="186" t="s">
        <v>268</v>
      </c>
      <c r="C125" s="187"/>
      <c r="D125" s="188"/>
      <c r="E125" s="60" t="s">
        <v>73</v>
      </c>
      <c r="F125" s="61">
        <f>F127</f>
        <v>222.98800000000008</v>
      </c>
      <c r="G125" s="78"/>
      <c r="H125" s="79"/>
    </row>
    <row r="126" spans="1:8" s="64" customFormat="1" ht="15" customHeight="1">
      <c r="A126" s="59"/>
      <c r="B126" s="183" t="s">
        <v>274</v>
      </c>
      <c r="C126" s="184"/>
      <c r="D126" s="242"/>
      <c r="E126" s="123"/>
      <c r="F126" s="123"/>
      <c r="G126" s="124"/>
      <c r="H126" s="125"/>
    </row>
    <row r="127" spans="1:8" s="43" customFormat="1" ht="15" customHeight="1">
      <c r="A127" s="130" t="s">
        <v>270</v>
      </c>
      <c r="B127" s="186" t="s">
        <v>269</v>
      </c>
      <c r="C127" s="187"/>
      <c r="D127" s="188"/>
      <c r="E127" s="60" t="s">
        <v>73</v>
      </c>
      <c r="F127" s="61">
        <f>(((97.65-2.74+2.74+2.74+2.74-1.24-1.24+4.92+12.8+15.74+15.4+10.55+2.2+6.72+(1.44*7))*2.65)-((0.7+1.25+1.02+8+9+0.7+0.9+0.9+0.95+1.45+0.8+0.8)*2.1))-F135</f>
        <v>222.98800000000008</v>
      </c>
      <c r="G127" s="78"/>
      <c r="H127" s="79"/>
    </row>
    <row r="128" spans="1:8" s="64" customFormat="1" ht="23.1" customHeight="1">
      <c r="A128" s="59"/>
      <c r="B128" s="183" t="s">
        <v>416</v>
      </c>
      <c r="C128" s="184"/>
      <c r="D128" s="242"/>
      <c r="E128" s="123"/>
      <c r="F128" s="123"/>
      <c r="G128" s="124"/>
      <c r="H128" s="125"/>
    </row>
    <row r="129" spans="1:8" s="43" customFormat="1" ht="15" customHeight="1">
      <c r="A129" s="130" t="s">
        <v>266</v>
      </c>
      <c r="B129" s="186" t="s">
        <v>265</v>
      </c>
      <c r="C129" s="187"/>
      <c r="D129" s="188"/>
      <c r="E129" s="60" t="s">
        <v>73</v>
      </c>
      <c r="F129" s="61">
        <f>8.8+3.9+13.9+9.8</f>
        <v>36.400000000000006</v>
      </c>
      <c r="G129" s="78"/>
      <c r="H129" s="79"/>
    </row>
    <row r="130" spans="1:8" s="64" customFormat="1" ht="15" customHeight="1">
      <c r="A130" s="59"/>
      <c r="B130" s="183" t="s">
        <v>273</v>
      </c>
      <c r="C130" s="184"/>
      <c r="D130" s="242"/>
      <c r="E130" s="123"/>
      <c r="F130" s="123"/>
      <c r="G130" s="124"/>
      <c r="H130" s="125"/>
    </row>
    <row r="131" spans="1:8" s="64" customFormat="1" ht="15" customHeight="1">
      <c r="A131" s="53" t="s">
        <v>262</v>
      </c>
      <c r="B131" s="255" t="s">
        <v>422</v>
      </c>
      <c r="C131" s="256"/>
      <c r="D131" s="257"/>
      <c r="E131" s="119"/>
      <c r="F131" s="120"/>
      <c r="G131" s="121"/>
      <c r="H131" s="122"/>
    </row>
    <row r="132" spans="1:8" s="64" customFormat="1" ht="3" customHeight="1">
      <c r="A132" s="44"/>
      <c r="B132" s="214"/>
      <c r="C132" s="215"/>
      <c r="D132" s="216"/>
      <c r="E132" s="45"/>
      <c r="F132" s="46"/>
      <c r="G132" s="45"/>
      <c r="H132" s="45"/>
    </row>
    <row r="133" spans="1:8" s="64" customFormat="1" ht="15" customHeight="1">
      <c r="A133" s="130" t="s">
        <v>261</v>
      </c>
      <c r="B133" s="186" t="s">
        <v>432</v>
      </c>
      <c r="C133" s="187"/>
      <c r="D133" s="188"/>
      <c r="E133" s="60" t="s">
        <v>73</v>
      </c>
      <c r="F133" s="61">
        <f>F135</f>
        <v>195.934</v>
      </c>
      <c r="G133" s="78"/>
      <c r="H133" s="79"/>
    </row>
    <row r="134" spans="1:8" s="64" customFormat="1" ht="15" customHeight="1">
      <c r="A134" s="59"/>
      <c r="B134" s="183" t="s">
        <v>274</v>
      </c>
      <c r="C134" s="184"/>
      <c r="D134" s="242"/>
      <c r="E134" s="123"/>
      <c r="F134" s="123"/>
      <c r="G134" s="124"/>
      <c r="H134" s="125"/>
    </row>
    <row r="135" spans="1:8" s="64" customFormat="1" ht="15" customHeight="1">
      <c r="A135" s="130" t="s">
        <v>260</v>
      </c>
      <c r="B135" s="186" t="s">
        <v>431</v>
      </c>
      <c r="C135" s="187"/>
      <c r="D135" s="188"/>
      <c r="E135" s="60" t="s">
        <v>73</v>
      </c>
      <c r="F135" s="61">
        <f>(((1.44*7)+26.88+27+11.8)*2.65)-((0.8+1.5)*2.1)</f>
        <v>195.934</v>
      </c>
      <c r="G135" s="78"/>
      <c r="H135" s="79"/>
    </row>
    <row r="136" spans="1:8" s="64" customFormat="1" ht="15" customHeight="1">
      <c r="A136" s="59"/>
      <c r="B136" s="183" t="s">
        <v>433</v>
      </c>
      <c r="C136" s="184"/>
      <c r="D136" s="242"/>
      <c r="E136" s="123"/>
      <c r="F136" s="123"/>
      <c r="G136" s="124"/>
      <c r="H136" s="125"/>
    </row>
    <row r="137" spans="1:8" s="43" customFormat="1" ht="12.75">
      <c r="A137" s="53" t="s">
        <v>423</v>
      </c>
      <c r="B137" s="255" t="s">
        <v>48</v>
      </c>
      <c r="C137" s="256"/>
      <c r="D137" s="257"/>
      <c r="E137" s="119"/>
      <c r="F137" s="120"/>
      <c r="G137" s="121"/>
      <c r="H137" s="122"/>
    </row>
    <row r="138" spans="1:8" s="43" customFormat="1" ht="3" customHeight="1">
      <c r="A138" s="44"/>
      <c r="B138" s="214"/>
      <c r="C138" s="215"/>
      <c r="D138" s="216"/>
      <c r="E138" s="45"/>
      <c r="F138" s="46"/>
      <c r="G138" s="45"/>
      <c r="H138" s="45"/>
    </row>
    <row r="139" spans="1:8" s="43" customFormat="1" ht="15" customHeight="1">
      <c r="A139" s="130" t="s">
        <v>424</v>
      </c>
      <c r="B139" s="186" t="s">
        <v>264</v>
      </c>
      <c r="C139" s="187"/>
      <c r="D139" s="188"/>
      <c r="E139" s="60" t="s">
        <v>73</v>
      </c>
      <c r="F139" s="61">
        <f>(0.6*10)</f>
        <v>6</v>
      </c>
      <c r="G139" s="78"/>
      <c r="H139" s="79"/>
    </row>
    <row r="140" spans="1:8" s="64" customFormat="1" ht="23.1" customHeight="1">
      <c r="A140" s="59"/>
      <c r="B140" s="183" t="s">
        <v>455</v>
      </c>
      <c r="C140" s="184"/>
      <c r="D140" s="242"/>
      <c r="E140" s="123"/>
      <c r="F140" s="123"/>
      <c r="G140" s="124"/>
      <c r="H140" s="125"/>
    </row>
    <row r="141" spans="1:8" s="43" customFormat="1" ht="15" customHeight="1">
      <c r="A141" s="130" t="s">
        <v>425</v>
      </c>
      <c r="B141" s="186" t="s">
        <v>259</v>
      </c>
      <c r="C141" s="187"/>
      <c r="D141" s="188"/>
      <c r="E141" s="60" t="s">
        <v>73</v>
      </c>
      <c r="F141" s="61">
        <f>(((11+1.55)*2.1)*2)+(18.87*0.15)+(46*0.6)</f>
        <v>83.140500000000003</v>
      </c>
      <c r="G141" s="78"/>
      <c r="H141" s="79"/>
    </row>
    <row r="142" spans="1:8" s="64" customFormat="1" ht="78.95" customHeight="1">
      <c r="A142" s="59"/>
      <c r="B142" s="183" t="s">
        <v>272</v>
      </c>
      <c r="C142" s="184"/>
      <c r="D142" s="242"/>
      <c r="E142" s="123"/>
      <c r="F142" s="123"/>
      <c r="G142" s="124"/>
      <c r="H142" s="125"/>
    </row>
    <row r="143" spans="1:8" s="43" customFormat="1" ht="15" customHeight="1">
      <c r="A143" s="130" t="s">
        <v>426</v>
      </c>
      <c r="B143" s="186" t="s">
        <v>258</v>
      </c>
      <c r="C143" s="187"/>
      <c r="D143" s="188"/>
      <c r="E143" s="60" t="s">
        <v>73</v>
      </c>
      <c r="F143" s="61">
        <f>((((2.1)*2)*8)+((1.6*2.1)*2))+(83.77*0.15)</f>
        <v>52.8855</v>
      </c>
      <c r="G143" s="78"/>
      <c r="H143" s="79"/>
    </row>
    <row r="144" spans="1:8" s="64" customFormat="1" ht="81" customHeight="1">
      <c r="A144" s="59"/>
      <c r="B144" s="183" t="s">
        <v>271</v>
      </c>
      <c r="C144" s="184"/>
      <c r="D144" s="242"/>
      <c r="E144" s="123"/>
      <c r="F144" s="123"/>
      <c r="G144" s="124"/>
      <c r="H144" s="125"/>
    </row>
    <row r="145" spans="1:164" s="43" customFormat="1" ht="6.95" customHeight="1">
      <c r="A145" s="52"/>
      <c r="B145" s="189"/>
      <c r="C145" s="190"/>
      <c r="D145" s="191"/>
      <c r="E145" s="48"/>
      <c r="F145" s="49"/>
      <c r="G145" s="50"/>
      <c r="H145" s="51"/>
    </row>
    <row r="146" spans="1:164" s="43" customFormat="1" ht="12.75">
      <c r="A146" s="53" t="s">
        <v>428</v>
      </c>
      <c r="B146" s="255" t="s">
        <v>256</v>
      </c>
      <c r="C146" s="256"/>
      <c r="D146" s="257"/>
      <c r="E146" s="119"/>
      <c r="F146" s="120"/>
      <c r="G146" s="121"/>
      <c r="H146" s="122"/>
    </row>
    <row r="147" spans="1:164" s="43" customFormat="1" ht="3" customHeight="1">
      <c r="A147" s="44"/>
      <c r="B147" s="214"/>
      <c r="C147" s="215"/>
      <c r="D147" s="216"/>
      <c r="E147" s="45"/>
      <c r="F147" s="46"/>
      <c r="G147" s="45"/>
      <c r="H147" s="45"/>
    </row>
    <row r="148" spans="1:164" s="43" customFormat="1" ht="15" customHeight="1">
      <c r="A148" s="130" t="s">
        <v>427</v>
      </c>
      <c r="B148" s="186" t="s">
        <v>257</v>
      </c>
      <c r="C148" s="187"/>
      <c r="D148" s="188"/>
      <c r="E148" s="60" t="s">
        <v>49</v>
      </c>
      <c r="F148" s="61">
        <v>1</v>
      </c>
      <c r="G148" s="78"/>
      <c r="H148" s="79"/>
    </row>
    <row r="149" spans="1:164" s="64" customFormat="1" ht="23.1" customHeight="1">
      <c r="A149" s="59"/>
      <c r="B149" s="183" t="s">
        <v>255</v>
      </c>
      <c r="C149" s="184"/>
      <c r="D149" s="242"/>
      <c r="E149" s="123"/>
      <c r="F149" s="123"/>
      <c r="G149" s="124"/>
      <c r="H149" s="125"/>
    </row>
    <row r="150" spans="1:164" s="43" customFormat="1" ht="6.95" customHeight="1">
      <c r="A150" s="52"/>
      <c r="B150" s="189"/>
      <c r="C150" s="190"/>
      <c r="D150" s="191"/>
      <c r="E150" s="48"/>
      <c r="F150" s="49"/>
      <c r="G150" s="50"/>
      <c r="H150" s="51"/>
    </row>
    <row r="151" spans="1:164" s="43" customFormat="1" ht="15" customHeight="1">
      <c r="A151" s="47" t="s">
        <v>46</v>
      </c>
      <c r="B151" s="217" t="s">
        <v>419</v>
      </c>
      <c r="C151" s="218"/>
      <c r="D151" s="219"/>
      <c r="E151" s="48"/>
      <c r="F151" s="49"/>
      <c r="G151" s="50"/>
      <c r="H151" s="51"/>
    </row>
    <row r="152" spans="1:164" s="43" customFormat="1" ht="6.95" customHeight="1">
      <c r="A152" s="52"/>
      <c r="B152" s="189"/>
      <c r="C152" s="190"/>
      <c r="D152" s="191"/>
      <c r="E152" s="48"/>
      <c r="F152" s="49"/>
      <c r="G152" s="50"/>
      <c r="H152" s="51"/>
    </row>
    <row r="153" spans="1:164" s="43" customFormat="1" ht="12.75">
      <c r="A153" s="53" t="s">
        <v>47</v>
      </c>
      <c r="B153" s="255" t="s">
        <v>253</v>
      </c>
      <c r="C153" s="256"/>
      <c r="D153" s="257"/>
      <c r="E153" s="112" t="s">
        <v>73</v>
      </c>
      <c r="F153" s="113">
        <f>(2.5*4)+(1.5*2)</f>
        <v>13</v>
      </c>
      <c r="G153" s="114"/>
      <c r="H153" s="115"/>
    </row>
    <row r="154" spans="1:164" s="64" customFormat="1" ht="15" customHeight="1">
      <c r="A154" s="59"/>
      <c r="B154" s="183" t="s">
        <v>254</v>
      </c>
      <c r="C154" s="184"/>
      <c r="D154" s="242"/>
      <c r="E154" s="123"/>
      <c r="F154" s="123"/>
      <c r="G154" s="124"/>
      <c r="H154" s="125"/>
    </row>
    <row r="155" spans="1:164" s="43" customFormat="1" ht="15" customHeight="1">
      <c r="A155" s="52"/>
      <c r="B155" s="96"/>
      <c r="C155" s="87"/>
      <c r="D155" s="88"/>
      <c r="E155" s="48"/>
      <c r="F155" s="49"/>
      <c r="G155" s="50"/>
      <c r="H155" s="51"/>
    </row>
    <row r="156" spans="1:164" s="9" customFormat="1" ht="15">
      <c r="A156" s="98"/>
      <c r="B156" s="226" t="s">
        <v>13</v>
      </c>
      <c r="C156" s="227"/>
      <c r="D156" s="228"/>
      <c r="E156" s="99"/>
      <c r="F156" s="100"/>
      <c r="G156" s="99"/>
      <c r="H156" s="10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c r="DL156" s="11"/>
      <c r="DM156" s="11"/>
      <c r="DN156" s="11"/>
      <c r="DO156" s="11"/>
      <c r="DP156" s="11"/>
      <c r="DQ156" s="11"/>
      <c r="DR156" s="11"/>
      <c r="DS156" s="11"/>
      <c r="DT156" s="11"/>
      <c r="DU156" s="11"/>
      <c r="DV156" s="11"/>
      <c r="DW156" s="11"/>
      <c r="DX156" s="11"/>
      <c r="DY156" s="11"/>
      <c r="DZ156" s="11"/>
      <c r="EA156" s="11"/>
      <c r="EB156" s="11"/>
      <c r="EC156" s="11"/>
      <c r="ED156" s="11"/>
      <c r="EE156" s="11"/>
      <c r="EF156" s="11"/>
      <c r="EG156" s="11"/>
      <c r="EH156" s="11"/>
      <c r="EI156" s="11"/>
      <c r="EJ156" s="11"/>
      <c r="EK156" s="11"/>
      <c r="EL156" s="11"/>
      <c r="EM156" s="11"/>
      <c r="EN156" s="11"/>
      <c r="EO156" s="11"/>
      <c r="EP156" s="11"/>
      <c r="EQ156" s="11"/>
      <c r="ER156" s="11"/>
      <c r="ES156" s="11"/>
      <c r="ET156" s="11"/>
      <c r="EU156" s="11"/>
      <c r="EV156" s="11"/>
      <c r="EW156" s="11"/>
      <c r="EX156" s="11"/>
      <c r="EY156" s="11"/>
      <c r="EZ156" s="11"/>
      <c r="FA156" s="11"/>
      <c r="FB156" s="11"/>
      <c r="FC156" s="11"/>
      <c r="FD156" s="11"/>
      <c r="FE156" s="11"/>
      <c r="FF156" s="11"/>
      <c r="FG156" s="11"/>
      <c r="FH156" s="11"/>
    </row>
    <row r="157" spans="1:164" s="9" customFormat="1" ht="15">
      <c r="A157" s="98"/>
      <c r="B157" s="226" t="s">
        <v>14</v>
      </c>
      <c r="C157" s="227"/>
      <c r="D157" s="228"/>
      <c r="E157" s="99"/>
      <c r="F157" s="100"/>
      <c r="G157" s="99"/>
      <c r="H157" s="102"/>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c r="DF157" s="11"/>
      <c r="DG157" s="11"/>
      <c r="DH157" s="11"/>
      <c r="DI157" s="11"/>
      <c r="DJ157" s="11"/>
      <c r="DK157" s="11"/>
      <c r="DL157" s="11"/>
      <c r="DM157" s="11"/>
      <c r="DN157" s="11"/>
      <c r="DO157" s="11"/>
      <c r="DP157" s="11"/>
      <c r="DQ157" s="11"/>
      <c r="DR157" s="11"/>
      <c r="DS157" s="11"/>
      <c r="DT157" s="11"/>
      <c r="DU157" s="11"/>
      <c r="DV157" s="11"/>
      <c r="DW157" s="11"/>
      <c r="DX157" s="11"/>
      <c r="DY157" s="11"/>
      <c r="DZ157" s="11"/>
      <c r="EA157" s="11"/>
      <c r="EB157" s="11"/>
      <c r="EC157" s="11"/>
      <c r="ED157" s="11"/>
      <c r="EE157" s="11"/>
      <c r="EF157" s="11"/>
      <c r="EG157" s="11"/>
      <c r="EH157" s="11"/>
      <c r="EI157" s="11"/>
      <c r="EJ157" s="11"/>
      <c r="EK157" s="11"/>
      <c r="EL157" s="11"/>
      <c r="EM157" s="11"/>
      <c r="EN157" s="11"/>
      <c r="EO157" s="11"/>
      <c r="EP157" s="11"/>
      <c r="EQ157" s="11"/>
      <c r="ER157" s="11"/>
      <c r="ES157" s="11"/>
      <c r="ET157" s="11"/>
      <c r="EU157" s="11"/>
      <c r="EV157" s="11"/>
      <c r="EW157" s="11"/>
      <c r="EX157" s="11"/>
      <c r="EY157" s="11"/>
      <c r="EZ157" s="11"/>
      <c r="FA157" s="11"/>
      <c r="FB157" s="11"/>
      <c r="FC157" s="11"/>
      <c r="FD157" s="11"/>
      <c r="FE157" s="11"/>
      <c r="FF157" s="11"/>
      <c r="FG157" s="11"/>
      <c r="FH157" s="11"/>
    </row>
    <row r="158" spans="1:164" s="9" customFormat="1" ht="15">
      <c r="A158" s="104"/>
      <c r="B158" s="246" t="s">
        <v>70</v>
      </c>
      <c r="C158" s="247"/>
      <c r="D158" s="248"/>
      <c r="E158" s="138"/>
      <c r="F158" s="139"/>
      <c r="G158" s="138"/>
      <c r="H158" s="10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c r="DF158" s="11"/>
      <c r="DG158" s="11"/>
      <c r="DH158" s="11"/>
      <c r="DI158" s="11"/>
      <c r="DJ158" s="11"/>
      <c r="DK158" s="11"/>
      <c r="DL158" s="11"/>
      <c r="DM158" s="11"/>
      <c r="DN158" s="11"/>
      <c r="DO158" s="11"/>
      <c r="DP158" s="11"/>
      <c r="DQ158" s="11"/>
      <c r="DR158" s="11"/>
      <c r="DS158" s="11"/>
      <c r="DT158" s="11"/>
      <c r="DU158" s="11"/>
      <c r="DV158" s="11"/>
      <c r="DW158" s="11"/>
      <c r="DX158" s="11"/>
      <c r="DY158" s="11"/>
      <c r="DZ158" s="11"/>
      <c r="EA158" s="11"/>
      <c r="EB158" s="11"/>
      <c r="EC158" s="11"/>
      <c r="ED158" s="11"/>
      <c r="EE158" s="11"/>
      <c r="EF158" s="11"/>
      <c r="EG158" s="11"/>
      <c r="EH158" s="11"/>
      <c r="EI158" s="11"/>
      <c r="EJ158" s="11"/>
      <c r="EK158" s="11"/>
      <c r="EL158" s="11"/>
      <c r="EM158" s="11"/>
      <c r="EN158" s="11"/>
      <c r="EO158" s="11"/>
      <c r="EP158" s="11"/>
      <c r="EQ158" s="11"/>
      <c r="ER158" s="11"/>
      <c r="ES158" s="11"/>
      <c r="ET158" s="11"/>
      <c r="EU158" s="11"/>
      <c r="EV158" s="11"/>
      <c r="EW158" s="11"/>
      <c r="EX158" s="11"/>
      <c r="EY158" s="11"/>
      <c r="EZ158" s="11"/>
      <c r="FA158" s="11"/>
      <c r="FB158" s="11"/>
      <c r="FC158" s="11"/>
      <c r="FD158" s="11"/>
      <c r="FE158" s="11"/>
      <c r="FF158" s="11"/>
      <c r="FG158" s="11"/>
      <c r="FH158" s="11"/>
    </row>
    <row r="159" spans="1:164" s="9" customFormat="1" ht="6.95" customHeight="1">
      <c r="A159" s="26"/>
      <c r="B159" s="26"/>
      <c r="C159" s="26"/>
      <c r="D159" s="29"/>
      <c r="E159" s="11"/>
      <c r="F159" s="14"/>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c r="CN159" s="11"/>
      <c r="CO159" s="11"/>
      <c r="CP159" s="11"/>
      <c r="CQ159" s="11"/>
      <c r="CR159" s="11"/>
      <c r="CS159" s="11"/>
      <c r="CT159" s="11"/>
      <c r="CU159" s="11"/>
      <c r="CV159" s="11"/>
      <c r="CW159" s="11"/>
      <c r="CX159" s="11"/>
      <c r="CY159" s="11"/>
      <c r="CZ159" s="11"/>
      <c r="DA159" s="11"/>
      <c r="DB159" s="11"/>
      <c r="DC159" s="11"/>
      <c r="DD159" s="11"/>
      <c r="DE159" s="11"/>
      <c r="DF159" s="11"/>
      <c r="DG159" s="11"/>
      <c r="DH159" s="11"/>
      <c r="DI159" s="11"/>
      <c r="DJ159" s="11"/>
      <c r="DK159" s="11"/>
      <c r="DL159" s="11"/>
      <c r="DM159" s="11"/>
      <c r="DN159" s="11"/>
      <c r="DO159" s="11"/>
      <c r="DP159" s="11"/>
      <c r="DQ159" s="11"/>
      <c r="DR159" s="11"/>
      <c r="DS159" s="11"/>
      <c r="DT159" s="11"/>
      <c r="DU159" s="11"/>
      <c r="DV159" s="11"/>
      <c r="DW159" s="11"/>
      <c r="DX159" s="11"/>
      <c r="DY159" s="11"/>
      <c r="DZ159" s="11"/>
      <c r="EA159" s="11"/>
      <c r="EB159" s="11"/>
      <c r="EC159" s="11"/>
      <c r="ED159" s="11"/>
      <c r="EE159" s="11"/>
      <c r="EF159" s="11"/>
      <c r="EG159" s="11"/>
      <c r="EH159" s="11"/>
      <c r="EI159" s="11"/>
      <c r="EJ159" s="11"/>
      <c r="EK159" s="11"/>
      <c r="EL159" s="11"/>
      <c r="EM159" s="11"/>
      <c r="EN159" s="11"/>
      <c r="EO159" s="11"/>
      <c r="EP159" s="11"/>
      <c r="EQ159" s="11"/>
      <c r="ER159" s="11"/>
      <c r="ES159" s="11"/>
      <c r="ET159" s="11"/>
      <c r="EU159" s="11"/>
      <c r="EV159" s="11"/>
      <c r="EW159" s="11"/>
      <c r="EX159" s="11"/>
      <c r="EY159" s="11"/>
      <c r="EZ159" s="11"/>
      <c r="FA159" s="11"/>
      <c r="FB159" s="11"/>
      <c r="FC159" s="11"/>
      <c r="FD159" s="11"/>
      <c r="FE159" s="11"/>
      <c r="FF159" s="11"/>
      <c r="FG159" s="11"/>
      <c r="FH159" s="11"/>
    </row>
    <row r="160" spans="1:164" s="9" customFormat="1" ht="15">
      <c r="A160" s="26"/>
      <c r="B160" s="26"/>
      <c r="C160" s="26"/>
      <c r="D160" s="109" t="s">
        <v>5</v>
      </c>
      <c r="E160" s="11"/>
      <c r="F160" s="14"/>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c r="CN160" s="11"/>
      <c r="CO160" s="11"/>
      <c r="CP160" s="11"/>
      <c r="CQ160" s="11"/>
      <c r="CR160" s="11"/>
      <c r="CS160" s="11"/>
      <c r="CT160" s="11"/>
      <c r="CU160" s="11"/>
      <c r="CV160" s="11"/>
      <c r="CW160" s="11"/>
      <c r="CX160" s="11"/>
      <c r="CY160" s="11"/>
      <c r="CZ160" s="11"/>
      <c r="DA160" s="11"/>
      <c r="DB160" s="11"/>
      <c r="DC160" s="11"/>
      <c r="DD160" s="11"/>
      <c r="DE160" s="11"/>
      <c r="DF160" s="11"/>
      <c r="DG160" s="11"/>
      <c r="DH160" s="11"/>
      <c r="DI160" s="11"/>
      <c r="DJ160" s="11"/>
      <c r="DK160" s="11"/>
      <c r="DL160" s="11"/>
      <c r="DM160" s="11"/>
      <c r="DN160" s="11"/>
      <c r="DO160" s="11"/>
      <c r="DP160" s="11"/>
      <c r="DQ160" s="11"/>
      <c r="DR160" s="11"/>
      <c r="DS160" s="11"/>
      <c r="DT160" s="11"/>
      <c r="DU160" s="11"/>
      <c r="DV160" s="11"/>
      <c r="DW160" s="11"/>
      <c r="DX160" s="11"/>
      <c r="DY160" s="11"/>
      <c r="DZ160" s="11"/>
      <c r="EA160" s="11"/>
      <c r="EB160" s="11"/>
      <c r="EC160" s="11"/>
      <c r="ED160" s="11"/>
      <c r="EE160" s="11"/>
      <c r="EF160" s="11"/>
      <c r="EG160" s="11"/>
      <c r="EH160" s="11"/>
      <c r="EI160" s="11"/>
      <c r="EJ160" s="11"/>
      <c r="EK160" s="11"/>
      <c r="EL160" s="11"/>
      <c r="EM160" s="11"/>
      <c r="EN160" s="11"/>
      <c r="EO160" s="11"/>
      <c r="EP160" s="11"/>
      <c r="EQ160" s="11"/>
      <c r="ER160" s="11"/>
      <c r="ES160" s="11"/>
      <c r="ET160" s="11"/>
      <c r="EU160" s="11"/>
      <c r="EV160" s="11"/>
      <c r="EW160" s="11"/>
      <c r="EX160" s="11"/>
      <c r="EY160" s="11"/>
      <c r="EZ160" s="11"/>
      <c r="FA160" s="11"/>
      <c r="FB160" s="11"/>
      <c r="FC160" s="11"/>
      <c r="FD160" s="11"/>
      <c r="FE160" s="11"/>
      <c r="FF160" s="11"/>
      <c r="FG160" s="11"/>
      <c r="FH160" s="11"/>
    </row>
    <row r="161" spans="1:164" s="9" customFormat="1" ht="15">
      <c r="A161" s="26"/>
      <c r="B161" s="26"/>
      <c r="C161" s="26"/>
      <c r="D161" s="109" t="s">
        <v>6</v>
      </c>
      <c r="E161" s="11"/>
      <c r="F161" s="14"/>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c r="CN161" s="11"/>
      <c r="CO161" s="11"/>
      <c r="CP161" s="11"/>
      <c r="CQ161" s="11"/>
      <c r="CR161" s="11"/>
      <c r="CS161" s="11"/>
      <c r="CT161" s="11"/>
      <c r="CU161" s="11"/>
      <c r="CV161" s="11"/>
      <c r="CW161" s="11"/>
      <c r="CX161" s="11"/>
      <c r="CY161" s="11"/>
      <c r="CZ161" s="11"/>
      <c r="DA161" s="11"/>
      <c r="DB161" s="11"/>
      <c r="DC161" s="11"/>
      <c r="DD161" s="11"/>
      <c r="DE161" s="11"/>
      <c r="DF161" s="11"/>
      <c r="DG161" s="11"/>
      <c r="DH161" s="11"/>
      <c r="DI161" s="11"/>
      <c r="DJ161" s="11"/>
      <c r="DK161" s="11"/>
      <c r="DL161" s="11"/>
      <c r="DM161" s="11"/>
      <c r="DN161" s="11"/>
      <c r="DO161" s="11"/>
      <c r="DP161" s="11"/>
      <c r="DQ161" s="11"/>
      <c r="DR161" s="11"/>
      <c r="DS161" s="11"/>
      <c r="DT161" s="11"/>
      <c r="DU161" s="11"/>
      <c r="DV161" s="11"/>
      <c r="DW161" s="11"/>
      <c r="DX161" s="11"/>
      <c r="DY161" s="11"/>
      <c r="DZ161" s="11"/>
      <c r="EA161" s="11"/>
      <c r="EB161" s="11"/>
      <c r="EC161" s="11"/>
      <c r="ED161" s="11"/>
      <c r="EE161" s="11"/>
      <c r="EF161" s="11"/>
      <c r="EG161" s="11"/>
      <c r="EH161" s="11"/>
      <c r="EI161" s="11"/>
      <c r="EJ161" s="11"/>
      <c r="EK161" s="11"/>
      <c r="EL161" s="11"/>
      <c r="EM161" s="11"/>
      <c r="EN161" s="11"/>
      <c r="EO161" s="11"/>
      <c r="EP161" s="11"/>
      <c r="EQ161" s="11"/>
      <c r="ER161" s="11"/>
      <c r="ES161" s="11"/>
      <c r="ET161" s="11"/>
      <c r="EU161" s="11"/>
      <c r="EV161" s="11"/>
      <c r="EW161" s="11"/>
      <c r="EX161" s="11"/>
      <c r="EY161" s="11"/>
      <c r="EZ161" s="11"/>
      <c r="FA161" s="11"/>
      <c r="FB161" s="11"/>
      <c r="FC161" s="11"/>
      <c r="FD161" s="11"/>
      <c r="FE161" s="11"/>
      <c r="FF161" s="11"/>
      <c r="FG161" s="11"/>
      <c r="FH161" s="11"/>
    </row>
    <row r="162" spans="1:164" s="9" customFormat="1" ht="15">
      <c r="A162" s="26"/>
      <c r="B162" s="26"/>
      <c r="C162" s="26"/>
      <c r="D162" s="109" t="s">
        <v>7</v>
      </c>
      <c r="E162" s="11"/>
      <c r="F162" s="14"/>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c r="CN162" s="11"/>
      <c r="CO162" s="11"/>
      <c r="CP162" s="11"/>
      <c r="CQ162" s="11"/>
      <c r="CR162" s="11"/>
      <c r="CS162" s="11"/>
      <c r="CT162" s="11"/>
      <c r="CU162" s="11"/>
      <c r="CV162" s="11"/>
      <c r="CW162" s="11"/>
      <c r="CX162" s="11"/>
      <c r="CY162" s="11"/>
      <c r="CZ162" s="11"/>
      <c r="DA162" s="11"/>
      <c r="DB162" s="11"/>
      <c r="DC162" s="11"/>
      <c r="DD162" s="11"/>
      <c r="DE162" s="11"/>
      <c r="DF162" s="11"/>
      <c r="DG162" s="11"/>
      <c r="DH162" s="11"/>
      <c r="DI162" s="11"/>
      <c r="DJ162" s="11"/>
      <c r="DK162" s="11"/>
      <c r="DL162" s="11"/>
      <c r="DM162" s="11"/>
      <c r="DN162" s="11"/>
      <c r="DO162" s="11"/>
      <c r="DP162" s="11"/>
      <c r="DQ162" s="11"/>
      <c r="DR162" s="11"/>
      <c r="DS162" s="11"/>
      <c r="DT162" s="11"/>
      <c r="DU162" s="11"/>
      <c r="DV162" s="11"/>
      <c r="DW162" s="11"/>
      <c r="DX162" s="11"/>
      <c r="DY162" s="11"/>
      <c r="DZ162" s="11"/>
      <c r="EA162" s="11"/>
      <c r="EB162" s="11"/>
      <c r="EC162" s="11"/>
      <c r="ED162" s="11"/>
      <c r="EE162" s="11"/>
      <c r="EF162" s="11"/>
      <c r="EG162" s="11"/>
      <c r="EH162" s="11"/>
      <c r="EI162" s="11"/>
      <c r="EJ162" s="11"/>
      <c r="EK162" s="11"/>
      <c r="EL162" s="11"/>
      <c r="EM162" s="11"/>
      <c r="EN162" s="11"/>
      <c r="EO162" s="11"/>
      <c r="EP162" s="11"/>
      <c r="EQ162" s="11"/>
      <c r="ER162" s="11"/>
      <c r="ES162" s="11"/>
      <c r="ET162" s="11"/>
      <c r="EU162" s="11"/>
      <c r="EV162" s="11"/>
      <c r="EW162" s="11"/>
      <c r="EX162" s="11"/>
      <c r="EY162" s="11"/>
      <c r="EZ162" s="11"/>
      <c r="FA162" s="11"/>
      <c r="FB162" s="11"/>
      <c r="FC162" s="11"/>
      <c r="FD162" s="11"/>
      <c r="FE162" s="11"/>
      <c r="FF162" s="11"/>
      <c r="FG162" s="11"/>
      <c r="FH162" s="11"/>
    </row>
    <row r="163" spans="1:164" s="9" customFormat="1" ht="15">
      <c r="A163" s="26"/>
      <c r="B163" s="26"/>
      <c r="C163" s="26"/>
      <c r="D163" s="110" t="s">
        <v>8</v>
      </c>
      <c r="E163" s="11"/>
      <c r="F163" s="14"/>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c r="CN163" s="11"/>
      <c r="CO163" s="11"/>
      <c r="CP163" s="11"/>
      <c r="CQ163" s="11"/>
      <c r="CR163" s="11"/>
      <c r="CS163" s="11"/>
      <c r="CT163" s="11"/>
      <c r="CU163" s="11"/>
      <c r="CV163" s="11"/>
      <c r="CW163" s="11"/>
      <c r="CX163" s="11"/>
      <c r="CY163" s="11"/>
      <c r="CZ163" s="11"/>
      <c r="DA163" s="11"/>
      <c r="DB163" s="11"/>
      <c r="DC163" s="11"/>
      <c r="DD163" s="11"/>
      <c r="DE163" s="11"/>
      <c r="DF163" s="11"/>
      <c r="DG163" s="11"/>
      <c r="DH163" s="11"/>
      <c r="DI163" s="11"/>
      <c r="DJ163" s="11"/>
      <c r="DK163" s="11"/>
      <c r="DL163" s="11"/>
      <c r="DM163" s="11"/>
      <c r="DN163" s="11"/>
      <c r="DO163" s="11"/>
      <c r="DP163" s="11"/>
      <c r="DQ163" s="11"/>
      <c r="DR163" s="11"/>
      <c r="DS163" s="11"/>
      <c r="DT163" s="11"/>
      <c r="DU163" s="11"/>
      <c r="DV163" s="11"/>
      <c r="DW163" s="11"/>
      <c r="DX163" s="11"/>
      <c r="DY163" s="11"/>
      <c r="DZ163" s="11"/>
      <c r="EA163" s="11"/>
      <c r="EB163" s="11"/>
      <c r="EC163" s="11"/>
      <c r="ED163" s="11"/>
      <c r="EE163" s="11"/>
      <c r="EF163" s="11"/>
      <c r="EG163" s="11"/>
      <c r="EH163" s="11"/>
      <c r="EI163" s="11"/>
      <c r="EJ163" s="11"/>
      <c r="EK163" s="11"/>
      <c r="EL163" s="11"/>
      <c r="EM163" s="11"/>
      <c r="EN163" s="11"/>
      <c r="EO163" s="11"/>
      <c r="EP163" s="11"/>
      <c r="EQ163" s="11"/>
      <c r="ER163" s="11"/>
      <c r="ES163" s="11"/>
      <c r="ET163" s="11"/>
      <c r="EU163" s="11"/>
      <c r="EV163" s="11"/>
      <c r="EW163" s="11"/>
      <c r="EX163" s="11"/>
      <c r="EY163" s="11"/>
      <c r="EZ163" s="11"/>
      <c r="FA163" s="11"/>
      <c r="FB163" s="11"/>
      <c r="FC163" s="11"/>
      <c r="FD163" s="11"/>
      <c r="FE163" s="11"/>
      <c r="FF163" s="11"/>
      <c r="FG163" s="11"/>
      <c r="FH163" s="11"/>
    </row>
    <row r="164" spans="1:164" s="9" customFormat="1" ht="15">
      <c r="A164" s="26"/>
      <c r="B164" s="26"/>
      <c r="C164" s="26"/>
      <c r="D164" s="29"/>
      <c r="E164" s="11"/>
      <c r="F164" s="14"/>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c r="BS164" s="11"/>
      <c r="BT164" s="11"/>
      <c r="BU164" s="11"/>
      <c r="BV164" s="11"/>
      <c r="BW164" s="11"/>
      <c r="BX164" s="11"/>
      <c r="BY164" s="11"/>
      <c r="BZ164" s="11"/>
      <c r="CA164" s="11"/>
      <c r="CB164" s="11"/>
      <c r="CC164" s="11"/>
      <c r="CD164" s="11"/>
      <c r="CE164" s="11"/>
      <c r="CF164" s="11"/>
      <c r="CG164" s="11"/>
      <c r="CH164" s="11"/>
      <c r="CI164" s="11"/>
      <c r="CJ164" s="11"/>
      <c r="CK164" s="11"/>
      <c r="CL164" s="11"/>
      <c r="CM164" s="11"/>
      <c r="CN164" s="11"/>
      <c r="CO164" s="11"/>
      <c r="CP164" s="11"/>
      <c r="CQ164" s="11"/>
      <c r="CR164" s="11"/>
      <c r="CS164" s="11"/>
      <c r="CT164" s="11"/>
      <c r="CU164" s="11"/>
      <c r="CV164" s="11"/>
      <c r="CW164" s="11"/>
      <c r="CX164" s="11"/>
      <c r="CY164" s="11"/>
      <c r="CZ164" s="11"/>
      <c r="DA164" s="11"/>
      <c r="DB164" s="11"/>
      <c r="DC164" s="11"/>
      <c r="DD164" s="11"/>
      <c r="DE164" s="11"/>
      <c r="DF164" s="11"/>
      <c r="DG164" s="11"/>
      <c r="DH164" s="11"/>
      <c r="DI164" s="11"/>
      <c r="DJ164" s="11"/>
      <c r="DK164" s="11"/>
      <c r="DL164" s="11"/>
      <c r="DM164" s="11"/>
      <c r="DN164" s="11"/>
      <c r="DO164" s="11"/>
      <c r="DP164" s="11"/>
      <c r="DQ164" s="11"/>
      <c r="DR164" s="11"/>
      <c r="DS164" s="11"/>
      <c r="DT164" s="11"/>
      <c r="DU164" s="11"/>
      <c r="DV164" s="11"/>
      <c r="DW164" s="11"/>
      <c r="DX164" s="11"/>
      <c r="DY164" s="11"/>
      <c r="DZ164" s="11"/>
      <c r="EA164" s="11"/>
      <c r="EB164" s="11"/>
      <c r="EC164" s="11"/>
      <c r="ED164" s="11"/>
      <c r="EE164" s="11"/>
      <c r="EF164" s="11"/>
      <c r="EG164" s="11"/>
      <c r="EH164" s="11"/>
      <c r="EI164" s="11"/>
      <c r="EJ164" s="11"/>
      <c r="EK164" s="11"/>
      <c r="EL164" s="11"/>
      <c r="EM164" s="11"/>
      <c r="EN164" s="11"/>
      <c r="EO164" s="11"/>
      <c r="EP164" s="11"/>
      <c r="EQ164" s="11"/>
      <c r="ER164" s="11"/>
      <c r="ES164" s="11"/>
      <c r="ET164" s="11"/>
      <c r="EU164" s="11"/>
      <c r="EV164" s="11"/>
      <c r="EW164" s="11"/>
      <c r="EX164" s="11"/>
      <c r="EY164" s="11"/>
      <c r="EZ164" s="11"/>
      <c r="FA164" s="11"/>
      <c r="FB164" s="11"/>
      <c r="FC164" s="11"/>
      <c r="FD164" s="11"/>
      <c r="FE164" s="11"/>
      <c r="FF164" s="11"/>
      <c r="FG164" s="11"/>
      <c r="FH164" s="11"/>
    </row>
    <row r="165" spans="1:164" s="9" customFormat="1" ht="15">
      <c r="A165" s="235"/>
      <c r="B165" s="235"/>
      <c r="C165" s="235"/>
      <c r="D165" s="235"/>
      <c r="E165" s="235"/>
      <c r="F165" s="235"/>
      <c r="G165" s="235"/>
      <c r="H165" s="235"/>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c r="CN165" s="11"/>
      <c r="CO165" s="11"/>
      <c r="CP165" s="11"/>
      <c r="CQ165" s="11"/>
      <c r="CR165" s="11"/>
      <c r="CS165" s="11"/>
      <c r="CT165" s="11"/>
      <c r="CU165" s="11"/>
      <c r="CV165" s="11"/>
      <c r="CW165" s="11"/>
      <c r="CX165" s="11"/>
      <c r="CY165" s="11"/>
      <c r="CZ165" s="11"/>
      <c r="DA165" s="11"/>
      <c r="DB165" s="11"/>
      <c r="DC165" s="11"/>
      <c r="DD165" s="11"/>
      <c r="DE165" s="11"/>
      <c r="DF165" s="11"/>
      <c r="DG165" s="11"/>
      <c r="DH165" s="11"/>
      <c r="DI165" s="11"/>
      <c r="DJ165" s="11"/>
      <c r="DK165" s="11"/>
      <c r="DL165" s="11"/>
      <c r="DM165" s="11"/>
      <c r="DN165" s="11"/>
      <c r="DO165" s="11"/>
      <c r="DP165" s="11"/>
      <c r="DQ165" s="11"/>
      <c r="DR165" s="11"/>
      <c r="DS165" s="11"/>
      <c r="DT165" s="11"/>
      <c r="DU165" s="11"/>
      <c r="DV165" s="11"/>
      <c r="DW165" s="11"/>
      <c r="DX165" s="11"/>
      <c r="DY165" s="11"/>
      <c r="DZ165" s="11"/>
      <c r="EA165" s="11"/>
      <c r="EB165" s="11"/>
      <c r="EC165" s="11"/>
      <c r="ED165" s="11"/>
      <c r="EE165" s="11"/>
      <c r="EF165" s="11"/>
      <c r="EG165" s="11"/>
      <c r="EH165" s="11"/>
      <c r="EI165" s="11"/>
      <c r="EJ165" s="11"/>
      <c r="EK165" s="11"/>
      <c r="EL165" s="11"/>
      <c r="EM165" s="11"/>
      <c r="EN165" s="11"/>
      <c r="EO165" s="11"/>
      <c r="EP165" s="11"/>
      <c r="EQ165" s="11"/>
      <c r="ER165" s="11"/>
      <c r="ES165" s="11"/>
      <c r="ET165" s="11"/>
      <c r="EU165" s="11"/>
      <c r="EV165" s="11"/>
      <c r="EW165" s="11"/>
      <c r="EX165" s="11"/>
      <c r="EY165" s="11"/>
      <c r="EZ165" s="11"/>
      <c r="FA165" s="11"/>
      <c r="FB165" s="11"/>
      <c r="FC165" s="11"/>
      <c r="FD165" s="11"/>
      <c r="FE165" s="11"/>
      <c r="FF165" s="11"/>
      <c r="FG165" s="11"/>
      <c r="FH165" s="11"/>
    </row>
    <row r="166" spans="1:164">
      <c r="A166" s="3"/>
      <c r="B166" s="3"/>
      <c r="C166" s="3"/>
      <c r="D166" s="4"/>
      <c r="E166" s="1"/>
      <c r="F166" s="5"/>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row>
  </sheetData>
  <mergeCells count="131">
    <mergeCell ref="A15:A16"/>
    <mergeCell ref="B15:D17"/>
    <mergeCell ref="B18:D18"/>
    <mergeCell ref="B19:D19"/>
    <mergeCell ref="B20:D20"/>
    <mergeCell ref="B21:D21"/>
    <mergeCell ref="B32:D32"/>
    <mergeCell ref="B33:D33"/>
    <mergeCell ref="B36:D36"/>
    <mergeCell ref="B37:D37"/>
    <mergeCell ref="B40:D40"/>
    <mergeCell ref="B41:D41"/>
    <mergeCell ref="B22:D22"/>
    <mergeCell ref="B23:D23"/>
    <mergeCell ref="B24:D24"/>
    <mergeCell ref="B25:D25"/>
    <mergeCell ref="B28:D28"/>
    <mergeCell ref="B29:D29"/>
    <mergeCell ref="B51:D51"/>
    <mergeCell ref="B52:D52"/>
    <mergeCell ref="B53:D53"/>
    <mergeCell ref="B54:D54"/>
    <mergeCell ref="B59:D59"/>
    <mergeCell ref="B63:D63"/>
    <mergeCell ref="B62:D62"/>
    <mergeCell ref="B45:D45"/>
    <mergeCell ref="B46:D46"/>
    <mergeCell ref="B47:D47"/>
    <mergeCell ref="B48:D48"/>
    <mergeCell ref="B49:D49"/>
    <mergeCell ref="B50:D50"/>
    <mergeCell ref="B56:D56"/>
    <mergeCell ref="B55:D55"/>
    <mergeCell ref="B58:D58"/>
    <mergeCell ref="B57:D57"/>
    <mergeCell ref="B60:D60"/>
    <mergeCell ref="B61:D61"/>
    <mergeCell ref="B142:D142"/>
    <mergeCell ref="B143:D143"/>
    <mergeCell ref="B144:D144"/>
    <mergeCell ref="B95:D95"/>
    <mergeCell ref="B101:D101"/>
    <mergeCell ref="B128:D128"/>
    <mergeCell ref="B82:D82"/>
    <mergeCell ref="B78:D78"/>
    <mergeCell ref="B79:D79"/>
    <mergeCell ref="B80:D80"/>
    <mergeCell ref="B81:D81"/>
    <mergeCell ref="B84:D84"/>
    <mergeCell ref="B87:D87"/>
    <mergeCell ref="B96:D96"/>
    <mergeCell ref="B97:D97"/>
    <mergeCell ref="B83:D83"/>
    <mergeCell ref="B85:D85"/>
    <mergeCell ref="B86:D86"/>
    <mergeCell ref="B89:D89"/>
    <mergeCell ref="B64:D64"/>
    <mergeCell ref="B65:D65"/>
    <mergeCell ref="B66:D66"/>
    <mergeCell ref="B67:D67"/>
    <mergeCell ref="B69:D69"/>
    <mergeCell ref="B70:D70"/>
    <mergeCell ref="B71:D71"/>
    <mergeCell ref="B72:D72"/>
    <mergeCell ref="B73:D73"/>
    <mergeCell ref="B68:D68"/>
    <mergeCell ref="B88:D88"/>
    <mergeCell ref="B74:D74"/>
    <mergeCell ref="B75:D75"/>
    <mergeCell ref="B76:D76"/>
    <mergeCell ref="B77:D77"/>
    <mergeCell ref="B139:D139"/>
    <mergeCell ref="B140:D140"/>
    <mergeCell ref="B141:D141"/>
    <mergeCell ref="B137:D137"/>
    <mergeCell ref="B138:D138"/>
    <mergeCell ref="B90:D90"/>
    <mergeCell ref="B91:D91"/>
    <mergeCell ref="B92:D92"/>
    <mergeCell ref="B93:D93"/>
    <mergeCell ref="B94:D94"/>
    <mergeCell ref="B133:D133"/>
    <mergeCell ref="B119:D119"/>
    <mergeCell ref="B120:D120"/>
    <mergeCell ref="B121:D121"/>
    <mergeCell ref="B122:D122"/>
    <mergeCell ref="B123:D123"/>
    <mergeCell ref="B124:D124"/>
    <mergeCell ref="B125:D125"/>
    <mergeCell ref="B126:D126"/>
    <mergeCell ref="B127:D127"/>
    <mergeCell ref="B98:D98"/>
    <mergeCell ref="B99:D99"/>
    <mergeCell ref="B134:D134"/>
    <mergeCell ref="B135:D135"/>
    <mergeCell ref="B100:D100"/>
    <mergeCell ref="B107:D107"/>
    <mergeCell ref="B108:D108"/>
    <mergeCell ref="B109:D109"/>
    <mergeCell ref="A165:H165"/>
    <mergeCell ref="B156:D156"/>
    <mergeCell ref="B157:D157"/>
    <mergeCell ref="B158:D158"/>
    <mergeCell ref="B103:D103"/>
    <mergeCell ref="B104:D104"/>
    <mergeCell ref="B105:D105"/>
    <mergeCell ref="B106:D106"/>
    <mergeCell ref="B153:D153"/>
    <mergeCell ref="B154:D154"/>
    <mergeCell ref="B149:D149"/>
    <mergeCell ref="B148:D148"/>
    <mergeCell ref="B150:D150"/>
    <mergeCell ref="B151:D151"/>
    <mergeCell ref="B152:D152"/>
    <mergeCell ref="B146:D146"/>
    <mergeCell ref="B147:D147"/>
    <mergeCell ref="B145:D145"/>
    <mergeCell ref="B131:D131"/>
    <mergeCell ref="B132:D132"/>
    <mergeCell ref="B136:D136"/>
    <mergeCell ref="B110:D110"/>
    <mergeCell ref="B111:D111"/>
    <mergeCell ref="B112:D112"/>
    <mergeCell ref="B113:D113"/>
    <mergeCell ref="B114:D114"/>
    <mergeCell ref="B115:D115"/>
    <mergeCell ref="B116:D116"/>
    <mergeCell ref="B117:D117"/>
    <mergeCell ref="B118:D118"/>
    <mergeCell ref="B129:D129"/>
    <mergeCell ref="B130:D130"/>
  </mergeCells>
  <phoneticPr fontId="67" type="noConversion"/>
  <printOptions horizontalCentered="1"/>
  <pageMargins left="0.24000000000000002" right="0.24000000000000002" top="0.24000000000000002" bottom="0.24000000000000002" header="0.31" footer="0.31"/>
  <pageSetup paperSize="9" fitToHeight="4" orientation="portrait" horizontalDpi="4294967292" verticalDpi="4294967292" r:id="rId1"/>
  <headerFooter scaleWithDoc="0"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B4245-1818-BA45-A57E-01376A2E04C8}">
  <sheetPr>
    <tabColor rgb="FF00B050"/>
  </sheetPr>
  <dimension ref="A1:FH174"/>
  <sheetViews>
    <sheetView showGridLines="0" showZeros="0" tabSelected="1" view="pageBreakPreview" zoomScale="80" zoomScaleNormal="160" zoomScaleSheetLayoutView="80" zoomScalePageLayoutView="160" workbookViewId="0">
      <selection activeCell="J17" sqref="J17"/>
    </sheetView>
  </sheetViews>
  <sheetFormatPr baseColWidth="10" defaultColWidth="11.42578125" defaultRowHeight="14.25"/>
  <cols>
    <col min="1" max="1" width="7.42578125" style="2" customWidth="1"/>
    <col min="2" max="2" width="8.140625" style="2" customWidth="1"/>
    <col min="3" max="3" width="1.140625" style="2" customWidth="1"/>
    <col min="4" max="4" width="48.28515625" style="2" customWidth="1"/>
    <col min="5" max="5" width="2.42578125" style="2" customWidth="1"/>
    <col min="6" max="6" width="10.28515625" style="172" customWidth="1"/>
    <col min="7" max="7" width="8.28515625" style="7" customWidth="1"/>
    <col min="8" max="8" width="10.85546875" style="2" customWidth="1"/>
    <col min="9" max="155" width="11.42578125" style="2"/>
    <col min="156" max="156" width="15" style="2" customWidth="1"/>
    <col min="157" max="157" width="48.42578125" style="2" customWidth="1"/>
    <col min="158" max="158" width="3.42578125" style="2" customWidth="1"/>
    <col min="159" max="159" width="8.7109375" style="2" customWidth="1"/>
    <col min="160" max="160" width="8.85546875" style="2" customWidth="1"/>
    <col min="161" max="161" width="12.42578125" style="2" customWidth="1"/>
    <col min="162" max="162" width="5.7109375" style="2" customWidth="1"/>
    <col min="163" max="164" width="10.7109375" style="2" customWidth="1"/>
    <col min="165" max="16384" width="11.42578125" style="2"/>
  </cols>
  <sheetData>
    <row r="1" spans="1:164" s="9" customFormat="1" ht="42.95" customHeight="1">
      <c r="A1" s="11"/>
      <c r="B1" s="11"/>
      <c r="C1" s="11"/>
      <c r="D1" s="12"/>
      <c r="E1" s="13"/>
      <c r="F1" s="150"/>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row>
    <row r="2" spans="1:164" s="9" customFormat="1" ht="17.25">
      <c r="A2" s="15"/>
      <c r="B2" s="16" t="s">
        <v>9</v>
      </c>
      <c r="C2" s="15"/>
      <c r="D2" s="8" t="s">
        <v>97</v>
      </c>
      <c r="E2" s="17"/>
      <c r="F2" s="15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row>
    <row r="3" spans="1:164" s="9" customFormat="1" ht="15">
      <c r="A3" s="18"/>
      <c r="B3" s="19"/>
      <c r="C3" s="18"/>
      <c r="D3" s="8" t="s">
        <v>98</v>
      </c>
      <c r="F3" s="151"/>
      <c r="H3" s="17"/>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row>
    <row r="4" spans="1:164" s="9" customFormat="1" ht="15">
      <c r="A4" s="18"/>
      <c r="B4" s="19"/>
      <c r="C4" s="18"/>
      <c r="D4" s="10"/>
      <c r="F4" s="15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row>
    <row r="5" spans="1:164" s="9" customFormat="1" ht="15">
      <c r="A5" s="15"/>
      <c r="B5" s="16" t="s">
        <v>10</v>
      </c>
      <c r="C5" s="15"/>
      <c r="D5" s="8" t="s">
        <v>99</v>
      </c>
      <c r="E5" s="17"/>
      <c r="F5" s="15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row>
    <row r="6" spans="1:164" s="9" customFormat="1" ht="15">
      <c r="A6" s="15"/>
      <c r="B6" s="16"/>
      <c r="C6" s="15"/>
      <c r="D6" s="9" t="s">
        <v>100</v>
      </c>
      <c r="E6" s="17"/>
      <c r="F6" s="15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row>
    <row r="7" spans="1:164" s="9" customFormat="1" ht="15">
      <c r="A7" s="18"/>
      <c r="B7" s="19"/>
      <c r="C7" s="18"/>
      <c r="D7" s="20"/>
      <c r="E7" s="11"/>
      <c r="F7" s="150"/>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row>
    <row r="8" spans="1:164" s="9" customFormat="1" ht="15">
      <c r="A8" s="15"/>
      <c r="B8" s="16" t="s">
        <v>11</v>
      </c>
      <c r="C8" s="15"/>
      <c r="D8" s="21" t="s">
        <v>75</v>
      </c>
      <c r="E8" s="11"/>
      <c r="F8" s="150"/>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row>
    <row r="9" spans="1:164" s="9" customFormat="1" ht="15">
      <c r="A9" s="22"/>
      <c r="B9" s="23"/>
      <c r="C9" s="22"/>
      <c r="D9" s="8" t="s">
        <v>76</v>
      </c>
      <c r="E9" s="8"/>
      <c r="F9" s="150"/>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row>
    <row r="10" spans="1:164" s="9" customFormat="1" ht="15">
      <c r="A10" s="24"/>
      <c r="B10" s="25"/>
      <c r="C10" s="24"/>
      <c r="D10" s="9" t="s">
        <v>96</v>
      </c>
      <c r="F10" s="15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row>
    <row r="11" spans="1:164" s="9" customFormat="1" ht="15">
      <c r="A11" s="24"/>
      <c r="B11" s="25"/>
      <c r="C11" s="24"/>
      <c r="D11" s="10" t="s">
        <v>77</v>
      </c>
      <c r="F11" s="151"/>
      <c r="H11" s="17"/>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row>
    <row r="12" spans="1:164" s="9" customFormat="1" ht="15">
      <c r="A12" s="26"/>
      <c r="B12" s="19"/>
      <c r="C12" s="26"/>
      <c r="D12" s="27"/>
      <c r="F12" s="151"/>
      <c r="H12" s="2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row>
    <row r="13" spans="1:164" s="9" customFormat="1" ht="15">
      <c r="A13" s="26"/>
      <c r="B13" s="16" t="s">
        <v>62</v>
      </c>
      <c r="C13" s="26"/>
      <c r="D13" s="21" t="s">
        <v>63</v>
      </c>
      <c r="F13" s="151"/>
      <c r="H13" s="28"/>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row>
    <row r="14" spans="1:164" s="9" customFormat="1" ht="15.75" customHeight="1">
      <c r="A14" s="26"/>
      <c r="B14" s="26"/>
      <c r="C14" s="26"/>
      <c r="D14" s="29"/>
      <c r="E14" s="11"/>
      <c r="F14" s="150"/>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row>
    <row r="15" spans="1:164" s="9" customFormat="1" ht="18.75" customHeight="1">
      <c r="A15" s="264" t="s">
        <v>0</v>
      </c>
      <c r="B15" s="265" t="s">
        <v>511</v>
      </c>
      <c r="C15" s="201"/>
      <c r="D15" s="266"/>
      <c r="E15" s="152" t="s">
        <v>1</v>
      </c>
      <c r="F15" s="153" t="s">
        <v>2</v>
      </c>
      <c r="G15" s="154" t="s">
        <v>3</v>
      </c>
      <c r="H15" s="152" t="s">
        <v>4</v>
      </c>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row>
    <row r="16" spans="1:164" s="9" customFormat="1" ht="15">
      <c r="A16" s="199"/>
      <c r="B16" s="199"/>
      <c r="C16" s="203"/>
      <c r="D16" s="204"/>
      <c r="E16" s="32"/>
      <c r="F16" s="155" t="s">
        <v>72</v>
      </c>
      <c r="G16" s="32"/>
      <c r="H16" s="34" t="s">
        <v>71</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row>
    <row r="17" spans="1:164" s="9" customFormat="1" ht="24.95" customHeight="1">
      <c r="A17" s="35" t="s">
        <v>358</v>
      </c>
      <c r="B17" s="205"/>
      <c r="C17" s="206"/>
      <c r="D17" s="207"/>
      <c r="E17" s="36"/>
      <c r="F17" s="156"/>
      <c r="G17" s="36"/>
      <c r="H17" s="36"/>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row>
    <row r="18" spans="1:164" s="9" customFormat="1" ht="15">
      <c r="A18" s="38"/>
      <c r="B18" s="208"/>
      <c r="C18" s="209"/>
      <c r="D18" s="210"/>
      <c r="E18" s="32"/>
      <c r="F18" s="157"/>
      <c r="G18" s="32"/>
      <c r="H18" s="32"/>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row>
    <row r="19" spans="1:164" s="43" customFormat="1" ht="15" customHeight="1">
      <c r="A19" s="39"/>
      <c r="B19" s="211" t="s">
        <v>12</v>
      </c>
      <c r="C19" s="212"/>
      <c r="D19" s="213"/>
      <c r="E19" s="40"/>
      <c r="F19" s="158"/>
      <c r="G19" s="42"/>
      <c r="H19" s="40"/>
    </row>
    <row r="20" spans="1:164" s="43" customFormat="1" ht="12.75">
      <c r="A20" s="44"/>
      <c r="B20" s="214"/>
      <c r="C20" s="215"/>
      <c r="D20" s="216"/>
      <c r="E20" s="45"/>
      <c r="F20" s="159"/>
      <c r="G20" s="45"/>
      <c r="H20" s="45"/>
    </row>
    <row r="21" spans="1:164" s="43" customFormat="1" ht="15" customHeight="1">
      <c r="A21" s="47" t="s">
        <v>123</v>
      </c>
      <c r="B21" s="217" t="s">
        <v>16</v>
      </c>
      <c r="C21" s="218"/>
      <c r="D21" s="219"/>
      <c r="E21" s="48"/>
      <c r="F21" s="160"/>
      <c r="G21" s="50"/>
      <c r="H21" s="51"/>
    </row>
    <row r="22" spans="1:164" s="43" customFormat="1" ht="6.95" customHeight="1">
      <c r="A22" s="52"/>
      <c r="B22" s="189"/>
      <c r="C22" s="190"/>
      <c r="D22" s="191"/>
      <c r="E22" s="48"/>
      <c r="F22" s="160"/>
      <c r="G22" s="50"/>
      <c r="H22" s="51"/>
    </row>
    <row r="23" spans="1:164" s="58" customFormat="1" ht="15" customHeight="1">
      <c r="A23" s="53" t="s">
        <v>124</v>
      </c>
      <c r="B23" s="192" t="s">
        <v>22</v>
      </c>
      <c r="C23" s="193"/>
      <c r="D23" s="194"/>
      <c r="E23" s="54"/>
      <c r="F23" s="77"/>
      <c r="G23" s="56"/>
      <c r="H23" s="57"/>
    </row>
    <row r="24" spans="1:164" s="43" customFormat="1" ht="3" customHeight="1">
      <c r="A24" s="44"/>
      <c r="B24" s="214"/>
      <c r="C24" s="215"/>
      <c r="D24" s="216"/>
      <c r="E24" s="45"/>
      <c r="F24" s="159"/>
      <c r="G24" s="45"/>
      <c r="H24" s="45"/>
    </row>
    <row r="25" spans="1:164" s="43" customFormat="1" ht="15" customHeight="1">
      <c r="A25" s="70" t="s">
        <v>125</v>
      </c>
      <c r="B25" s="220" t="s">
        <v>24</v>
      </c>
      <c r="C25" s="221"/>
      <c r="D25" s="222"/>
      <c r="E25" s="60" t="s">
        <v>49</v>
      </c>
      <c r="F25" s="61">
        <v>1</v>
      </c>
      <c r="G25" s="71"/>
      <c r="H25" s="72"/>
    </row>
    <row r="26" spans="1:164" s="43" customFormat="1" ht="15" customHeight="1">
      <c r="A26" s="70"/>
      <c r="B26" s="65" t="s">
        <v>52</v>
      </c>
      <c r="C26" s="73"/>
      <c r="D26" s="73"/>
      <c r="E26" s="54"/>
      <c r="F26" s="66"/>
      <c r="G26" s="74"/>
      <c r="H26" s="75"/>
    </row>
    <row r="27" spans="1:164" s="43" customFormat="1" ht="15" customHeight="1">
      <c r="A27" s="70"/>
      <c r="B27" s="65" t="s">
        <v>53</v>
      </c>
      <c r="C27" s="73"/>
      <c r="D27" s="73"/>
      <c r="E27" s="54"/>
      <c r="F27" s="66"/>
      <c r="G27" s="74"/>
      <c r="H27" s="75"/>
    </row>
    <row r="28" spans="1:164" s="43" customFormat="1" ht="15" customHeight="1">
      <c r="A28" s="44"/>
      <c r="B28" s="223" t="s">
        <v>19</v>
      </c>
      <c r="C28" s="224"/>
      <c r="D28" s="225"/>
      <c r="E28" s="67"/>
      <c r="F28" s="161"/>
      <c r="G28" s="68"/>
      <c r="H28" s="69"/>
    </row>
    <row r="29" spans="1:164" s="43" customFormat="1" ht="15" customHeight="1">
      <c r="A29" s="70" t="s">
        <v>128</v>
      </c>
      <c r="B29" s="220" t="s">
        <v>126</v>
      </c>
      <c r="C29" s="221"/>
      <c r="D29" s="222"/>
      <c r="E29" s="60" t="s">
        <v>49</v>
      </c>
      <c r="F29" s="61">
        <v>1</v>
      </c>
      <c r="G29" s="71"/>
      <c r="H29" s="72"/>
    </row>
    <row r="30" spans="1:164" s="43" customFormat="1" ht="15" customHeight="1">
      <c r="A30" s="70"/>
      <c r="B30" s="65" t="s">
        <v>52</v>
      </c>
      <c r="C30" s="73"/>
      <c r="D30" s="73"/>
      <c r="E30" s="54"/>
      <c r="F30" s="66"/>
      <c r="G30" s="74"/>
      <c r="H30" s="75"/>
    </row>
    <row r="31" spans="1:164" s="43" customFormat="1" ht="15" customHeight="1">
      <c r="A31" s="70"/>
      <c r="B31" s="65" t="s">
        <v>53</v>
      </c>
      <c r="C31" s="73"/>
      <c r="D31" s="73"/>
      <c r="E31" s="54"/>
      <c r="F31" s="66"/>
      <c r="G31" s="74"/>
      <c r="H31" s="75"/>
    </row>
    <row r="32" spans="1:164" s="43" customFormat="1" ht="15" customHeight="1">
      <c r="A32" s="44"/>
      <c r="B32" s="223" t="s">
        <v>127</v>
      </c>
      <c r="C32" s="224"/>
      <c r="D32" s="225"/>
      <c r="E32" s="67"/>
      <c r="F32" s="161"/>
      <c r="G32" s="68"/>
      <c r="H32" s="69"/>
    </row>
    <row r="33" spans="1:8" s="43" customFormat="1" ht="15" customHeight="1">
      <c r="A33" s="70" t="s">
        <v>105</v>
      </c>
      <c r="B33" s="220" t="s">
        <v>157</v>
      </c>
      <c r="C33" s="221"/>
      <c r="D33" s="222"/>
      <c r="E33" s="60" t="s">
        <v>49</v>
      </c>
      <c r="F33" s="61">
        <v>1</v>
      </c>
      <c r="G33" s="71"/>
      <c r="H33" s="72"/>
    </row>
    <row r="34" spans="1:8" s="43" customFormat="1" ht="15" customHeight="1">
      <c r="A34" s="70"/>
      <c r="B34" s="65" t="s">
        <v>65</v>
      </c>
      <c r="C34" s="73"/>
      <c r="D34" s="73"/>
      <c r="E34" s="54"/>
      <c r="F34" s="66"/>
      <c r="G34" s="74"/>
      <c r="H34" s="75"/>
    </row>
    <row r="35" spans="1:8" s="43" customFormat="1" ht="15" customHeight="1">
      <c r="A35" s="70"/>
      <c r="B35" s="65" t="s">
        <v>66</v>
      </c>
      <c r="C35" s="73"/>
      <c r="D35" s="73"/>
      <c r="E35" s="54"/>
      <c r="F35" s="66"/>
      <c r="G35" s="74"/>
      <c r="H35" s="75"/>
    </row>
    <row r="36" spans="1:8" s="43" customFormat="1" ht="15" customHeight="1">
      <c r="A36" s="44"/>
      <c r="B36" s="223" t="s">
        <v>19</v>
      </c>
      <c r="C36" s="224"/>
      <c r="D36" s="225"/>
      <c r="E36" s="67"/>
      <c r="F36" s="161"/>
      <c r="G36" s="68"/>
      <c r="H36" s="69"/>
    </row>
    <row r="37" spans="1:8" s="43" customFormat="1" ht="15" customHeight="1">
      <c r="A37" s="76" t="s">
        <v>130</v>
      </c>
      <c r="B37" s="220" t="s">
        <v>26</v>
      </c>
      <c r="C37" s="221"/>
      <c r="D37" s="222"/>
      <c r="E37" s="60" t="s">
        <v>49</v>
      </c>
      <c r="F37" s="61">
        <v>1</v>
      </c>
      <c r="G37" s="71"/>
      <c r="H37" s="72"/>
    </row>
    <row r="38" spans="1:8" s="43" customFormat="1" ht="15" customHeight="1">
      <c r="A38" s="70"/>
      <c r="B38" s="65" t="s">
        <v>54</v>
      </c>
      <c r="C38" s="73"/>
      <c r="D38" s="73"/>
      <c r="E38" s="54"/>
      <c r="F38" s="66"/>
      <c r="G38" s="74"/>
      <c r="H38" s="75"/>
    </row>
    <row r="39" spans="1:8" s="43" customFormat="1" ht="15" customHeight="1">
      <c r="A39" s="70"/>
      <c r="B39" s="65" t="s">
        <v>55</v>
      </c>
      <c r="C39" s="73"/>
      <c r="D39" s="73"/>
      <c r="E39" s="54"/>
      <c r="F39" s="66"/>
      <c r="G39" s="74"/>
      <c r="H39" s="75"/>
    </row>
    <row r="40" spans="1:8" s="43" customFormat="1" ht="15" customHeight="1">
      <c r="A40" s="44"/>
      <c r="B40" s="223" t="s">
        <v>19</v>
      </c>
      <c r="C40" s="224"/>
      <c r="D40" s="225"/>
      <c r="E40" s="67"/>
      <c r="F40" s="161"/>
      <c r="G40" s="68"/>
      <c r="H40" s="69"/>
    </row>
    <row r="41" spans="1:8" s="43" customFormat="1" ht="15" customHeight="1">
      <c r="A41" s="76" t="s">
        <v>240</v>
      </c>
      <c r="B41" s="220" t="s">
        <v>27</v>
      </c>
      <c r="C41" s="221"/>
      <c r="D41" s="222"/>
      <c r="E41" s="60" t="s">
        <v>49</v>
      </c>
      <c r="F41" s="61">
        <v>1</v>
      </c>
      <c r="G41" s="71"/>
      <c r="H41" s="72"/>
    </row>
    <row r="42" spans="1:8" s="43" customFormat="1" ht="15" customHeight="1">
      <c r="A42" s="70"/>
      <c r="B42" s="65" t="s">
        <v>56</v>
      </c>
      <c r="C42" s="73"/>
      <c r="D42" s="73"/>
      <c r="E42" s="54"/>
      <c r="F42" s="77"/>
      <c r="G42" s="50"/>
      <c r="H42" s="51"/>
    </row>
    <row r="43" spans="1:8" s="43" customFormat="1" ht="15" customHeight="1">
      <c r="A43" s="70"/>
      <c r="B43" s="65" t="s">
        <v>57</v>
      </c>
      <c r="C43" s="73"/>
      <c r="D43" s="73"/>
      <c r="E43" s="54"/>
      <c r="F43" s="77"/>
      <c r="G43" s="50"/>
      <c r="H43" s="51"/>
    </row>
    <row r="44" spans="1:8" s="43" customFormat="1" ht="15" customHeight="1">
      <c r="A44" s="70"/>
      <c r="B44" s="65" t="s">
        <v>58</v>
      </c>
      <c r="C44" s="73"/>
      <c r="D44" s="73"/>
      <c r="E44" s="54"/>
      <c r="F44" s="77"/>
      <c r="G44" s="50"/>
      <c r="H44" s="51"/>
    </row>
    <row r="45" spans="1:8" s="43" customFormat="1" ht="15" customHeight="1">
      <c r="A45" s="70"/>
      <c r="B45" s="223" t="s">
        <v>19</v>
      </c>
      <c r="C45" s="224"/>
      <c r="D45" s="225"/>
      <c r="E45" s="48"/>
      <c r="F45" s="160"/>
      <c r="G45" s="50"/>
      <c r="H45" s="51"/>
    </row>
    <row r="46" spans="1:8" s="43" customFormat="1" ht="6.95" customHeight="1">
      <c r="A46" s="52"/>
      <c r="B46" s="189"/>
      <c r="C46" s="190"/>
      <c r="D46" s="191"/>
      <c r="E46" s="48"/>
      <c r="F46" s="160"/>
      <c r="G46" s="50"/>
      <c r="H46" s="51"/>
    </row>
    <row r="47" spans="1:8" s="58" customFormat="1" ht="15" customHeight="1">
      <c r="A47" s="53" t="s">
        <v>456</v>
      </c>
      <c r="B47" s="192" t="s">
        <v>28</v>
      </c>
      <c r="C47" s="193"/>
      <c r="D47" s="194"/>
      <c r="E47" s="54"/>
      <c r="F47" s="77"/>
      <c r="G47" s="56"/>
      <c r="H47" s="57"/>
    </row>
    <row r="48" spans="1:8" s="43" customFormat="1" ht="3" customHeight="1">
      <c r="A48" s="44"/>
      <c r="B48" s="214"/>
      <c r="C48" s="215"/>
      <c r="D48" s="216"/>
      <c r="E48" s="45"/>
      <c r="F48" s="159"/>
      <c r="G48" s="45"/>
      <c r="H48" s="45"/>
    </row>
    <row r="49" spans="1:8" s="64" customFormat="1" ht="15" customHeight="1">
      <c r="A49" s="59" t="s">
        <v>457</v>
      </c>
      <c r="B49" s="195" t="s">
        <v>29</v>
      </c>
      <c r="C49" s="196"/>
      <c r="D49" s="197"/>
      <c r="E49" s="60" t="s">
        <v>49</v>
      </c>
      <c r="F49" s="61">
        <v>1</v>
      </c>
      <c r="G49" s="78"/>
      <c r="H49" s="79"/>
    </row>
    <row r="50" spans="1:8" s="43" customFormat="1" ht="15" customHeight="1">
      <c r="A50" s="70"/>
      <c r="B50" s="223" t="s">
        <v>19</v>
      </c>
      <c r="C50" s="224"/>
      <c r="D50" s="225"/>
      <c r="E50" s="48"/>
      <c r="F50" s="160"/>
      <c r="G50" s="50"/>
      <c r="H50" s="51"/>
    </row>
    <row r="51" spans="1:8" s="64" customFormat="1" ht="15" customHeight="1">
      <c r="A51" s="59" t="s">
        <v>458</v>
      </c>
      <c r="B51" s="195" t="s">
        <v>459</v>
      </c>
      <c r="C51" s="196"/>
      <c r="D51" s="197"/>
      <c r="E51" s="60" t="s">
        <v>49</v>
      </c>
      <c r="F51" s="61">
        <v>1</v>
      </c>
      <c r="G51" s="78"/>
      <c r="H51" s="79"/>
    </row>
    <row r="52" spans="1:8" s="43" customFormat="1" ht="6.95" customHeight="1">
      <c r="A52" s="52"/>
      <c r="B52" s="146"/>
      <c r="C52" s="147"/>
      <c r="D52" s="148"/>
      <c r="E52" s="48"/>
      <c r="F52" s="160"/>
      <c r="G52" s="50"/>
      <c r="H52" s="51"/>
    </row>
    <row r="53" spans="1:8" s="43" customFormat="1" ht="15" customHeight="1">
      <c r="A53" s="47" t="s">
        <v>15</v>
      </c>
      <c r="B53" s="217" t="s">
        <v>460</v>
      </c>
      <c r="C53" s="218"/>
      <c r="D53" s="219"/>
      <c r="E53" s="137"/>
      <c r="F53" s="162"/>
      <c r="G53" s="135"/>
      <c r="H53" s="136"/>
    </row>
    <row r="54" spans="1:8" s="43" customFormat="1" ht="6.95" customHeight="1">
      <c r="A54" s="52"/>
      <c r="B54" s="146"/>
      <c r="C54" s="147"/>
      <c r="D54" s="148"/>
      <c r="E54" s="48"/>
      <c r="F54" s="160"/>
      <c r="G54" s="50"/>
      <c r="H54" s="51"/>
    </row>
    <row r="55" spans="1:8" s="58" customFormat="1" ht="15" customHeight="1">
      <c r="A55" s="53" t="s">
        <v>17</v>
      </c>
      <c r="B55" s="192" t="s">
        <v>321</v>
      </c>
      <c r="C55" s="193"/>
      <c r="D55" s="194"/>
      <c r="E55" s="54" t="s">
        <v>49</v>
      </c>
      <c r="F55" s="77">
        <v>1</v>
      </c>
      <c r="G55" s="56"/>
      <c r="H55" s="57"/>
    </row>
    <row r="56" spans="1:8" s="64" customFormat="1" ht="15" customHeight="1">
      <c r="A56" s="59"/>
      <c r="B56" s="183" t="s">
        <v>322</v>
      </c>
      <c r="C56" s="184"/>
      <c r="D56" s="242"/>
      <c r="E56" s="123"/>
      <c r="F56" s="163"/>
      <c r="G56" s="124"/>
      <c r="H56" s="125"/>
    </row>
    <row r="57" spans="1:8" s="58" customFormat="1" ht="15" customHeight="1">
      <c r="A57" s="53" t="s">
        <v>21</v>
      </c>
      <c r="B57" s="192" t="s">
        <v>323</v>
      </c>
      <c r="C57" s="193"/>
      <c r="D57" s="194"/>
      <c r="E57" s="54" t="s">
        <v>49</v>
      </c>
      <c r="F57" s="77">
        <v>1</v>
      </c>
      <c r="G57" s="56"/>
      <c r="H57" s="57"/>
    </row>
    <row r="58" spans="1:8" s="64" customFormat="1" ht="15" customHeight="1">
      <c r="A58" s="59"/>
      <c r="B58" s="183" t="s">
        <v>322</v>
      </c>
      <c r="C58" s="184"/>
      <c r="D58" s="242"/>
      <c r="E58" s="123"/>
      <c r="F58" s="163"/>
      <c r="G58" s="124"/>
      <c r="H58" s="125"/>
    </row>
    <row r="59" spans="1:8" s="43" customFormat="1" ht="6.95" customHeight="1">
      <c r="A59" s="52"/>
      <c r="B59" s="189"/>
      <c r="C59" s="190"/>
      <c r="D59" s="191"/>
      <c r="E59" s="48"/>
      <c r="F59" s="160"/>
      <c r="G59" s="50"/>
      <c r="H59" s="51"/>
    </row>
    <row r="60" spans="1:8" s="58" customFormat="1" ht="15" customHeight="1">
      <c r="A60" s="53" t="s">
        <v>378</v>
      </c>
      <c r="B60" s="192" t="s">
        <v>324</v>
      </c>
      <c r="C60" s="193"/>
      <c r="D60" s="194"/>
      <c r="E60" s="54"/>
      <c r="F60" s="77"/>
      <c r="G60" s="56"/>
      <c r="H60" s="57"/>
    </row>
    <row r="61" spans="1:8" s="43" customFormat="1" ht="6.95" customHeight="1">
      <c r="A61" s="52"/>
      <c r="B61" s="189"/>
      <c r="C61" s="190"/>
      <c r="D61" s="191"/>
      <c r="E61" s="48"/>
      <c r="F61" s="160"/>
      <c r="G61" s="50"/>
      <c r="H61" s="51"/>
    </row>
    <row r="62" spans="1:8" s="43" customFormat="1" ht="15" customHeight="1">
      <c r="A62" s="70" t="s">
        <v>461</v>
      </c>
      <c r="B62" s="220" t="s">
        <v>325</v>
      </c>
      <c r="C62" s="221"/>
      <c r="D62" s="222"/>
      <c r="E62" s="60" t="s">
        <v>49</v>
      </c>
      <c r="F62" s="61">
        <v>1</v>
      </c>
      <c r="G62" s="71"/>
      <c r="H62" s="72"/>
    </row>
    <row r="63" spans="1:8" s="64" customFormat="1" ht="15" customHeight="1">
      <c r="A63" s="59"/>
      <c r="B63" s="183" t="s">
        <v>326</v>
      </c>
      <c r="C63" s="184"/>
      <c r="D63" s="242"/>
      <c r="E63" s="123"/>
      <c r="F63" s="163"/>
      <c r="G63" s="124"/>
      <c r="H63" s="125"/>
    </row>
    <row r="64" spans="1:8" s="43" customFormat="1" ht="6.95" customHeight="1">
      <c r="A64" s="52"/>
      <c r="B64" s="189"/>
      <c r="C64" s="190"/>
      <c r="D64" s="191"/>
      <c r="E64" s="48"/>
      <c r="F64" s="160"/>
      <c r="G64" s="50"/>
      <c r="H64" s="51"/>
    </row>
    <row r="65" spans="1:8" s="58" customFormat="1" ht="15" customHeight="1">
      <c r="A65" s="53" t="s">
        <v>452</v>
      </c>
      <c r="B65" s="192" t="s">
        <v>327</v>
      </c>
      <c r="C65" s="193"/>
      <c r="D65" s="194"/>
      <c r="E65" s="54"/>
      <c r="F65" s="77"/>
      <c r="G65" s="56"/>
      <c r="H65" s="57"/>
    </row>
    <row r="66" spans="1:8" s="43" customFormat="1" ht="6.95" customHeight="1">
      <c r="A66" s="52"/>
      <c r="B66" s="189"/>
      <c r="C66" s="190"/>
      <c r="D66" s="191"/>
      <c r="E66" s="48"/>
      <c r="F66" s="160"/>
      <c r="G66" s="50"/>
      <c r="H66" s="51"/>
    </row>
    <row r="67" spans="1:8" s="43" customFormat="1" ht="15" customHeight="1">
      <c r="A67" s="70" t="s">
        <v>462</v>
      </c>
      <c r="B67" s="220" t="s">
        <v>328</v>
      </c>
      <c r="C67" s="221"/>
      <c r="D67" s="222"/>
      <c r="E67" s="60" t="s">
        <v>50</v>
      </c>
      <c r="F67" s="61">
        <v>72</v>
      </c>
      <c r="G67" s="71"/>
      <c r="H67" s="72"/>
    </row>
    <row r="68" spans="1:8" s="64" customFormat="1" ht="15" customHeight="1">
      <c r="A68" s="59"/>
      <c r="B68" s="183" t="s">
        <v>322</v>
      </c>
      <c r="C68" s="184"/>
      <c r="D68" s="242"/>
      <c r="E68" s="123"/>
      <c r="F68" s="163"/>
      <c r="G68" s="124"/>
      <c r="H68" s="125"/>
    </row>
    <row r="69" spans="1:8" s="43" customFormat="1" ht="15" customHeight="1">
      <c r="A69" s="70" t="s">
        <v>463</v>
      </c>
      <c r="B69" s="220" t="s">
        <v>329</v>
      </c>
      <c r="C69" s="221"/>
      <c r="D69" s="222"/>
      <c r="E69" s="60" t="s">
        <v>50</v>
      </c>
      <c r="F69" s="61">
        <v>14.75</v>
      </c>
      <c r="G69" s="71"/>
      <c r="H69" s="72"/>
    </row>
    <row r="70" spans="1:8" s="64" customFormat="1" ht="15" customHeight="1">
      <c r="A70" s="59"/>
      <c r="B70" s="183" t="s">
        <v>330</v>
      </c>
      <c r="C70" s="184"/>
      <c r="D70" s="242"/>
      <c r="E70" s="123"/>
      <c r="F70" s="163"/>
      <c r="G70" s="124"/>
      <c r="H70" s="125"/>
    </row>
    <row r="71" spans="1:8" s="43" customFormat="1" ht="6.95" customHeight="1">
      <c r="A71" s="52"/>
      <c r="B71" s="189"/>
      <c r="C71" s="190"/>
      <c r="D71" s="191"/>
      <c r="E71" s="48"/>
      <c r="F71" s="160"/>
      <c r="G71" s="50"/>
      <c r="H71" s="51"/>
    </row>
    <row r="72" spans="1:8" s="58" customFormat="1" ht="15" customHeight="1">
      <c r="A72" s="53" t="s">
        <v>453</v>
      </c>
      <c r="B72" s="192" t="s">
        <v>331</v>
      </c>
      <c r="C72" s="193"/>
      <c r="D72" s="194"/>
      <c r="E72" s="54"/>
      <c r="F72" s="77"/>
      <c r="G72" s="56"/>
      <c r="H72" s="57"/>
    </row>
    <row r="73" spans="1:8" s="43" customFormat="1" ht="6.95" customHeight="1">
      <c r="A73" s="52"/>
      <c r="B73" s="189"/>
      <c r="C73" s="190"/>
      <c r="D73" s="191"/>
      <c r="E73" s="48"/>
      <c r="F73" s="160"/>
      <c r="G73" s="50"/>
      <c r="H73" s="51"/>
    </row>
    <row r="74" spans="1:8" s="43" customFormat="1" ht="15" customHeight="1">
      <c r="A74" s="70" t="s">
        <v>464</v>
      </c>
      <c r="B74" s="220" t="s">
        <v>332</v>
      </c>
      <c r="C74" s="221"/>
      <c r="D74" s="222"/>
      <c r="E74" s="60" t="s">
        <v>1</v>
      </c>
      <c r="F74" s="61">
        <v>18</v>
      </c>
      <c r="G74" s="71"/>
      <c r="H74" s="72"/>
    </row>
    <row r="75" spans="1:8" s="64" customFormat="1" ht="15" customHeight="1">
      <c r="A75" s="59"/>
      <c r="B75" s="183" t="s">
        <v>322</v>
      </c>
      <c r="C75" s="184"/>
      <c r="D75" s="242"/>
      <c r="E75" s="123"/>
      <c r="F75" s="163"/>
      <c r="G75" s="124"/>
      <c r="H75" s="125"/>
    </row>
    <row r="76" spans="1:8" s="43" customFormat="1" ht="15" customHeight="1">
      <c r="A76" s="70" t="s">
        <v>465</v>
      </c>
      <c r="B76" s="220" t="s">
        <v>333</v>
      </c>
      <c r="C76" s="221"/>
      <c r="D76" s="222"/>
      <c r="E76" s="60" t="s">
        <v>1</v>
      </c>
      <c r="F76" s="61">
        <v>12</v>
      </c>
      <c r="G76" s="71"/>
      <c r="H76" s="72"/>
    </row>
    <row r="77" spans="1:8" s="64" customFormat="1" ht="60" customHeight="1">
      <c r="A77" s="59"/>
      <c r="B77" s="183" t="s">
        <v>466</v>
      </c>
      <c r="C77" s="184"/>
      <c r="D77" s="242"/>
      <c r="E77" s="123"/>
      <c r="F77" s="163"/>
      <c r="G77" s="124"/>
      <c r="H77" s="125"/>
    </row>
    <row r="78" spans="1:8" s="43" customFormat="1" ht="26.1" customHeight="1">
      <c r="A78" s="164" t="s">
        <v>467</v>
      </c>
      <c r="B78" s="220" t="s">
        <v>339</v>
      </c>
      <c r="C78" s="221"/>
      <c r="D78" s="222"/>
      <c r="E78" s="60" t="s">
        <v>1</v>
      </c>
      <c r="F78" s="61">
        <v>8</v>
      </c>
      <c r="G78" s="71"/>
      <c r="H78" s="72"/>
    </row>
    <row r="79" spans="1:8" s="64" customFormat="1" ht="45" customHeight="1">
      <c r="A79" s="59"/>
      <c r="B79" s="183" t="s">
        <v>468</v>
      </c>
      <c r="C79" s="184"/>
      <c r="D79" s="242"/>
      <c r="E79" s="123"/>
      <c r="F79" s="163"/>
      <c r="G79" s="124"/>
      <c r="H79" s="125"/>
    </row>
    <row r="80" spans="1:8" s="43" customFormat="1" ht="15" customHeight="1">
      <c r="A80" s="70" t="s">
        <v>469</v>
      </c>
      <c r="B80" s="220" t="s">
        <v>338</v>
      </c>
      <c r="C80" s="221"/>
      <c r="D80" s="222"/>
      <c r="E80" s="60" t="s">
        <v>1</v>
      </c>
      <c r="F80" s="61">
        <v>46</v>
      </c>
      <c r="G80" s="71"/>
      <c r="H80" s="72"/>
    </row>
    <row r="81" spans="1:8" s="64" customFormat="1" ht="102.95" customHeight="1">
      <c r="A81" s="59"/>
      <c r="B81" s="183" t="s">
        <v>361</v>
      </c>
      <c r="C81" s="184"/>
      <c r="D81" s="242"/>
      <c r="E81" s="123"/>
      <c r="F81" s="163"/>
      <c r="G81" s="124"/>
      <c r="H81" s="125"/>
    </row>
    <row r="82" spans="1:8" s="43" customFormat="1" ht="15" customHeight="1">
      <c r="A82" s="70" t="s">
        <v>470</v>
      </c>
      <c r="B82" s="220" t="s">
        <v>337</v>
      </c>
      <c r="C82" s="221"/>
      <c r="D82" s="222"/>
      <c r="E82" s="60" t="s">
        <v>1</v>
      </c>
      <c r="F82" s="61">
        <v>1</v>
      </c>
      <c r="G82" s="71"/>
      <c r="H82" s="72"/>
    </row>
    <row r="83" spans="1:8" s="64" customFormat="1" ht="15" customHeight="1">
      <c r="A83" s="59"/>
      <c r="B83" s="183" t="s">
        <v>334</v>
      </c>
      <c r="C83" s="184"/>
      <c r="D83" s="242"/>
      <c r="E83" s="123"/>
      <c r="F83" s="163"/>
      <c r="G83" s="124"/>
      <c r="H83" s="125"/>
    </row>
    <row r="84" spans="1:8" s="43" customFormat="1" ht="15" customHeight="1">
      <c r="A84" s="70" t="s">
        <v>471</v>
      </c>
      <c r="B84" s="220" t="s">
        <v>336</v>
      </c>
      <c r="C84" s="221"/>
      <c r="D84" s="222"/>
      <c r="E84" s="60" t="s">
        <v>1</v>
      </c>
      <c r="F84" s="61">
        <v>1</v>
      </c>
      <c r="G84" s="71"/>
      <c r="H84" s="72"/>
    </row>
    <row r="85" spans="1:8" s="64" customFormat="1" ht="15" customHeight="1">
      <c r="A85" s="59"/>
      <c r="B85" s="183" t="s">
        <v>335</v>
      </c>
      <c r="C85" s="184"/>
      <c r="D85" s="242"/>
      <c r="E85" s="123"/>
      <c r="F85" s="163"/>
      <c r="G85" s="124"/>
      <c r="H85" s="125"/>
    </row>
    <row r="86" spans="1:8" s="43" customFormat="1" ht="6.95" customHeight="1">
      <c r="A86" s="52"/>
      <c r="B86" s="189"/>
      <c r="C86" s="190"/>
      <c r="D86" s="191"/>
      <c r="E86" s="48"/>
      <c r="F86" s="160"/>
      <c r="G86" s="50"/>
      <c r="H86" s="51"/>
    </row>
    <row r="87" spans="1:8" s="58" customFormat="1" ht="15" customHeight="1">
      <c r="A87" s="53" t="s">
        <v>454</v>
      </c>
      <c r="B87" s="192" t="s">
        <v>341</v>
      </c>
      <c r="C87" s="193"/>
      <c r="D87" s="194"/>
      <c r="E87" s="54"/>
      <c r="F87" s="77"/>
      <c r="G87" s="56"/>
      <c r="H87" s="57"/>
    </row>
    <row r="88" spans="1:8" s="43" customFormat="1" ht="6.95" customHeight="1">
      <c r="A88" s="52"/>
      <c r="B88" s="189"/>
      <c r="C88" s="190"/>
      <c r="D88" s="191"/>
      <c r="E88" s="48"/>
      <c r="F88" s="160"/>
      <c r="G88" s="50"/>
      <c r="H88" s="51"/>
    </row>
    <row r="89" spans="1:8" s="43" customFormat="1" ht="15" customHeight="1">
      <c r="A89" s="70" t="s">
        <v>472</v>
      </c>
      <c r="B89" s="220" t="s">
        <v>342</v>
      </c>
      <c r="C89" s="221"/>
      <c r="D89" s="222"/>
      <c r="E89" s="54"/>
      <c r="F89" s="77"/>
      <c r="G89" s="56"/>
      <c r="H89" s="57"/>
    </row>
    <row r="90" spans="1:8" s="43" customFormat="1" ht="3" customHeight="1">
      <c r="A90" s="44"/>
      <c r="B90" s="214"/>
      <c r="C90" s="215"/>
      <c r="D90" s="216"/>
      <c r="E90" s="45"/>
      <c r="F90" s="159"/>
      <c r="G90" s="45"/>
      <c r="H90" s="45"/>
    </row>
    <row r="91" spans="1:8" s="43" customFormat="1" ht="15" customHeight="1">
      <c r="A91" s="130" t="s">
        <v>473</v>
      </c>
      <c r="B91" s="186" t="s">
        <v>346</v>
      </c>
      <c r="C91" s="187"/>
      <c r="D91" s="188"/>
      <c r="E91" s="60" t="s">
        <v>1</v>
      </c>
      <c r="F91" s="61">
        <v>46</v>
      </c>
      <c r="G91" s="78"/>
      <c r="H91" s="79"/>
    </row>
    <row r="92" spans="1:8" s="64" customFormat="1" ht="39" customHeight="1">
      <c r="A92" s="59"/>
      <c r="B92" s="183" t="s">
        <v>474</v>
      </c>
      <c r="C92" s="184"/>
      <c r="D92" s="242"/>
      <c r="E92" s="123"/>
      <c r="F92" s="163"/>
      <c r="G92" s="124"/>
      <c r="H92" s="125"/>
    </row>
    <row r="93" spans="1:8" s="43" customFormat="1" ht="15" customHeight="1">
      <c r="A93" s="130" t="s">
        <v>475</v>
      </c>
      <c r="B93" s="186" t="s">
        <v>347</v>
      </c>
      <c r="C93" s="187"/>
      <c r="D93" s="188"/>
      <c r="E93" s="60" t="s">
        <v>1</v>
      </c>
      <c r="F93" s="61">
        <v>17</v>
      </c>
      <c r="G93" s="78"/>
      <c r="H93" s="79"/>
    </row>
    <row r="94" spans="1:8" s="64" customFormat="1" ht="15" customHeight="1">
      <c r="A94" s="59"/>
      <c r="B94" s="183" t="s">
        <v>405</v>
      </c>
      <c r="C94" s="184"/>
      <c r="D94" s="242"/>
      <c r="E94" s="123"/>
      <c r="F94" s="163"/>
      <c r="G94" s="124"/>
      <c r="H94" s="125"/>
    </row>
    <row r="95" spans="1:8" s="43" customFormat="1" ht="15" customHeight="1">
      <c r="A95" s="130" t="s">
        <v>476</v>
      </c>
      <c r="B95" s="186" t="s">
        <v>348</v>
      </c>
      <c r="C95" s="187"/>
      <c r="D95" s="188"/>
      <c r="E95" s="60" t="s">
        <v>1</v>
      </c>
      <c r="F95" s="61">
        <v>7</v>
      </c>
      <c r="G95" s="78"/>
      <c r="H95" s="79"/>
    </row>
    <row r="96" spans="1:8" s="64" customFormat="1" ht="15" customHeight="1">
      <c r="A96" s="59"/>
      <c r="B96" s="183" t="s">
        <v>477</v>
      </c>
      <c r="C96" s="184"/>
      <c r="D96" s="242"/>
      <c r="E96" s="123"/>
      <c r="F96" s="163"/>
      <c r="G96" s="124"/>
      <c r="H96" s="125"/>
    </row>
    <row r="97" spans="1:8" s="43" customFormat="1" ht="15" customHeight="1">
      <c r="A97" s="130" t="s">
        <v>478</v>
      </c>
      <c r="B97" s="186" t="s">
        <v>349</v>
      </c>
      <c r="C97" s="187"/>
      <c r="D97" s="188"/>
      <c r="E97" s="60" t="s">
        <v>1</v>
      </c>
      <c r="F97" s="61">
        <v>8</v>
      </c>
      <c r="G97" s="78"/>
      <c r="H97" s="79"/>
    </row>
    <row r="98" spans="1:8" s="64" customFormat="1" ht="15" customHeight="1">
      <c r="A98" s="59"/>
      <c r="B98" s="183" t="s">
        <v>479</v>
      </c>
      <c r="C98" s="184"/>
      <c r="D98" s="242"/>
      <c r="E98" s="123"/>
      <c r="F98" s="163"/>
      <c r="G98" s="124"/>
      <c r="H98" s="125"/>
    </row>
    <row r="99" spans="1:8" s="43" customFormat="1" ht="6.95" customHeight="1">
      <c r="A99" s="52"/>
      <c r="B99" s="189"/>
      <c r="C99" s="190"/>
      <c r="D99" s="191"/>
      <c r="E99" s="48"/>
      <c r="F99" s="160"/>
      <c r="G99" s="50"/>
      <c r="H99" s="51"/>
    </row>
    <row r="100" spans="1:8" s="58" customFormat="1" ht="15" customHeight="1">
      <c r="A100" s="53" t="s">
        <v>480</v>
      </c>
      <c r="B100" s="192" t="s">
        <v>350</v>
      </c>
      <c r="C100" s="193"/>
      <c r="D100" s="194"/>
      <c r="E100" s="54"/>
      <c r="F100" s="77"/>
      <c r="G100" s="56"/>
      <c r="H100" s="57"/>
    </row>
    <row r="101" spans="1:8" s="43" customFormat="1" ht="6.95" customHeight="1">
      <c r="A101" s="52"/>
      <c r="B101" s="189"/>
      <c r="C101" s="190"/>
      <c r="D101" s="191"/>
      <c r="E101" s="48"/>
      <c r="F101" s="160"/>
      <c r="G101" s="50"/>
      <c r="H101" s="51"/>
    </row>
    <row r="102" spans="1:8" s="43" customFormat="1" ht="15" customHeight="1">
      <c r="A102" s="70" t="s">
        <v>481</v>
      </c>
      <c r="B102" s="220" t="s">
        <v>343</v>
      </c>
      <c r="C102" s="221"/>
      <c r="D102" s="222"/>
      <c r="E102" s="54"/>
      <c r="F102" s="77"/>
      <c r="G102" s="56"/>
      <c r="H102" s="57"/>
    </row>
    <row r="103" spans="1:8" s="43" customFormat="1" ht="3" customHeight="1">
      <c r="A103" s="44"/>
      <c r="B103" s="214"/>
      <c r="C103" s="215"/>
      <c r="D103" s="216"/>
      <c r="E103" s="45"/>
      <c r="F103" s="159"/>
      <c r="G103" s="45"/>
      <c r="H103" s="45"/>
    </row>
    <row r="104" spans="1:8" s="43" customFormat="1" ht="15" customHeight="1">
      <c r="A104" s="130" t="s">
        <v>482</v>
      </c>
      <c r="B104" s="186" t="s">
        <v>483</v>
      </c>
      <c r="C104" s="187"/>
      <c r="D104" s="188"/>
      <c r="E104" s="60" t="s">
        <v>1</v>
      </c>
      <c r="F104" s="61">
        <v>4</v>
      </c>
      <c r="G104" s="78"/>
      <c r="H104" s="79"/>
    </row>
    <row r="105" spans="1:8" s="64" customFormat="1" ht="15" customHeight="1">
      <c r="A105" s="59"/>
      <c r="B105" s="183" t="s">
        <v>322</v>
      </c>
      <c r="C105" s="184"/>
      <c r="D105" s="242"/>
      <c r="E105" s="123"/>
      <c r="F105" s="163"/>
      <c r="G105" s="124"/>
      <c r="H105" s="125"/>
    </row>
    <row r="106" spans="1:8" s="43" customFormat="1" ht="15" customHeight="1">
      <c r="A106" s="130" t="s">
        <v>484</v>
      </c>
      <c r="B106" s="186" t="s">
        <v>344</v>
      </c>
      <c r="C106" s="187"/>
      <c r="D106" s="188"/>
      <c r="E106" s="60" t="s">
        <v>1</v>
      </c>
      <c r="F106" s="61">
        <v>7</v>
      </c>
      <c r="G106" s="78"/>
      <c r="H106" s="79"/>
    </row>
    <row r="107" spans="1:8" s="64" customFormat="1" ht="15" customHeight="1">
      <c r="A107" s="59"/>
      <c r="B107" s="183" t="s">
        <v>322</v>
      </c>
      <c r="C107" s="184"/>
      <c r="D107" s="242"/>
      <c r="E107" s="123"/>
      <c r="F107" s="163"/>
      <c r="G107" s="124"/>
      <c r="H107" s="125"/>
    </row>
    <row r="108" spans="1:8" s="43" customFormat="1" ht="15" customHeight="1">
      <c r="A108" s="130" t="s">
        <v>485</v>
      </c>
      <c r="B108" s="186" t="s">
        <v>345</v>
      </c>
      <c r="C108" s="187"/>
      <c r="D108" s="188"/>
      <c r="E108" s="60" t="s">
        <v>1</v>
      </c>
      <c r="F108" s="61">
        <v>3</v>
      </c>
      <c r="G108" s="78"/>
      <c r="H108" s="79"/>
    </row>
    <row r="109" spans="1:8" s="64" customFormat="1" ht="15" customHeight="1">
      <c r="A109" s="59"/>
      <c r="B109" s="183" t="s">
        <v>322</v>
      </c>
      <c r="C109" s="184"/>
      <c r="D109" s="242"/>
      <c r="E109" s="123"/>
      <c r="F109" s="163"/>
      <c r="G109" s="124"/>
      <c r="H109" s="125"/>
    </row>
    <row r="110" spans="1:8" s="43" customFormat="1" ht="6.95" customHeight="1">
      <c r="A110" s="52"/>
      <c r="B110" s="189"/>
      <c r="C110" s="190"/>
      <c r="D110" s="191"/>
      <c r="E110" s="48"/>
      <c r="F110" s="160"/>
      <c r="G110" s="50"/>
      <c r="H110" s="51"/>
    </row>
    <row r="111" spans="1:8" s="43" customFormat="1" ht="15" customHeight="1">
      <c r="A111" s="130" t="s">
        <v>486</v>
      </c>
      <c r="B111" s="186" t="s">
        <v>487</v>
      </c>
      <c r="C111" s="187"/>
      <c r="D111" s="188"/>
      <c r="E111" s="60" t="s">
        <v>1</v>
      </c>
      <c r="F111" s="61">
        <v>3</v>
      </c>
      <c r="G111" s="78"/>
      <c r="H111" s="79"/>
    </row>
    <row r="112" spans="1:8" s="64" customFormat="1" ht="15" customHeight="1">
      <c r="A112" s="59"/>
      <c r="B112" s="183" t="s">
        <v>322</v>
      </c>
      <c r="C112" s="184"/>
      <c r="D112" s="242"/>
      <c r="E112" s="123"/>
      <c r="F112" s="163"/>
      <c r="G112" s="124"/>
      <c r="H112" s="125"/>
    </row>
    <row r="113" spans="1:8" s="43" customFormat="1" ht="6.95" customHeight="1">
      <c r="A113" s="52"/>
      <c r="B113" s="189"/>
      <c r="C113" s="190"/>
      <c r="D113" s="191"/>
      <c r="E113" s="48"/>
      <c r="F113" s="160"/>
      <c r="G113" s="50"/>
      <c r="H113" s="51"/>
    </row>
    <row r="114" spans="1:8" s="43" customFormat="1" ht="15" customHeight="1">
      <c r="A114" s="47" t="s">
        <v>30</v>
      </c>
      <c r="B114" s="217" t="s">
        <v>488</v>
      </c>
      <c r="C114" s="218"/>
      <c r="D114" s="219"/>
      <c r="E114" s="137"/>
      <c r="F114" s="162"/>
      <c r="G114" s="135"/>
      <c r="H114" s="136"/>
    </row>
    <row r="115" spans="1:8" s="43" customFormat="1" ht="6.95" customHeight="1">
      <c r="A115" s="52"/>
      <c r="B115" s="146"/>
      <c r="C115" s="147"/>
      <c r="D115" s="148"/>
      <c r="E115" s="48"/>
      <c r="F115" s="160"/>
      <c r="G115" s="50"/>
      <c r="H115" s="51"/>
    </row>
    <row r="116" spans="1:8" s="58" customFormat="1" ht="15" customHeight="1">
      <c r="A116" s="53" t="s">
        <v>31</v>
      </c>
      <c r="B116" s="192" t="s">
        <v>351</v>
      </c>
      <c r="C116" s="193"/>
      <c r="D116" s="194"/>
      <c r="E116" s="54"/>
      <c r="F116" s="77"/>
      <c r="G116" s="56"/>
      <c r="H116" s="57"/>
    </row>
    <row r="117" spans="1:8" s="43" customFormat="1" ht="6.95" customHeight="1">
      <c r="A117" s="52"/>
      <c r="B117" s="189"/>
      <c r="C117" s="190"/>
      <c r="D117" s="191"/>
      <c r="E117" s="48"/>
      <c r="F117" s="160"/>
      <c r="G117" s="50"/>
      <c r="H117" s="51"/>
    </row>
    <row r="118" spans="1:8" s="43" customFormat="1" ht="15" customHeight="1">
      <c r="A118" s="130" t="s">
        <v>33</v>
      </c>
      <c r="B118" s="186" t="s">
        <v>352</v>
      </c>
      <c r="C118" s="187"/>
      <c r="D118" s="188"/>
      <c r="E118" s="60" t="s">
        <v>1</v>
      </c>
      <c r="F118" s="61">
        <v>10</v>
      </c>
      <c r="G118" s="78"/>
      <c r="H118" s="79"/>
    </row>
    <row r="119" spans="1:8" s="64" customFormat="1" ht="15" customHeight="1">
      <c r="A119" s="59"/>
      <c r="B119" s="183" t="s">
        <v>322</v>
      </c>
      <c r="C119" s="184"/>
      <c r="D119" s="242"/>
      <c r="E119" s="123"/>
      <c r="F119" s="163"/>
      <c r="G119" s="124"/>
      <c r="H119" s="125"/>
    </row>
    <row r="120" spans="1:8" s="43" customFormat="1" ht="15" customHeight="1">
      <c r="A120" s="130" t="s">
        <v>34</v>
      </c>
      <c r="B120" s="186" t="s">
        <v>353</v>
      </c>
      <c r="C120" s="187"/>
      <c r="D120" s="188"/>
      <c r="E120" s="60" t="s">
        <v>1</v>
      </c>
      <c r="F120" s="61">
        <v>1</v>
      </c>
      <c r="G120" s="78"/>
      <c r="H120" s="79"/>
    </row>
    <row r="121" spans="1:8" s="64" customFormat="1" ht="15" customHeight="1">
      <c r="A121" s="59"/>
      <c r="B121" s="183" t="s">
        <v>322</v>
      </c>
      <c r="C121" s="184"/>
      <c r="D121" s="242"/>
      <c r="E121" s="123"/>
      <c r="F121" s="163"/>
      <c r="G121" s="124"/>
      <c r="H121" s="125"/>
    </row>
    <row r="122" spans="1:8" s="43" customFormat="1" ht="15" customHeight="1">
      <c r="A122" s="130" t="s">
        <v>39</v>
      </c>
      <c r="B122" s="186" t="s">
        <v>354</v>
      </c>
      <c r="C122" s="187"/>
      <c r="D122" s="188"/>
      <c r="E122" s="60" t="s">
        <v>1</v>
      </c>
      <c r="F122" s="61">
        <v>1</v>
      </c>
      <c r="G122" s="78"/>
      <c r="H122" s="79"/>
    </row>
    <row r="123" spans="1:8" s="64" customFormat="1" ht="15" customHeight="1">
      <c r="A123" s="59"/>
      <c r="B123" s="183" t="s">
        <v>322</v>
      </c>
      <c r="C123" s="184"/>
      <c r="D123" s="242"/>
      <c r="E123" s="123"/>
      <c r="F123" s="163"/>
      <c r="G123" s="124"/>
      <c r="H123" s="125"/>
    </row>
    <row r="124" spans="1:8" s="43" customFormat="1" ht="15" customHeight="1">
      <c r="A124" s="130" t="s">
        <v>140</v>
      </c>
      <c r="B124" s="186" t="s">
        <v>355</v>
      </c>
      <c r="C124" s="187"/>
      <c r="D124" s="188"/>
      <c r="E124" s="60" t="s">
        <v>1</v>
      </c>
      <c r="F124" s="61">
        <v>4</v>
      </c>
      <c r="G124" s="78"/>
      <c r="H124" s="79"/>
    </row>
    <row r="125" spans="1:8" s="64" customFormat="1" ht="15" customHeight="1">
      <c r="A125" s="59"/>
      <c r="B125" s="183" t="s">
        <v>322</v>
      </c>
      <c r="C125" s="184"/>
      <c r="D125" s="242"/>
      <c r="E125" s="123"/>
      <c r="F125" s="163"/>
      <c r="G125" s="124"/>
      <c r="H125" s="125"/>
    </row>
    <row r="126" spans="1:8" s="43" customFormat="1" ht="15" customHeight="1">
      <c r="A126" s="130" t="s">
        <v>143</v>
      </c>
      <c r="B126" s="186" t="s">
        <v>489</v>
      </c>
      <c r="C126" s="187"/>
      <c r="D126" s="188"/>
      <c r="E126" s="60" t="s">
        <v>49</v>
      </c>
      <c r="F126" s="61">
        <v>1</v>
      </c>
      <c r="G126" s="78"/>
      <c r="H126" s="79"/>
    </row>
    <row r="127" spans="1:8" s="64" customFormat="1" ht="15" customHeight="1">
      <c r="A127" s="59"/>
      <c r="B127" s="183" t="s">
        <v>322</v>
      </c>
      <c r="C127" s="184"/>
      <c r="D127" s="242"/>
      <c r="E127" s="123"/>
      <c r="F127" s="163"/>
      <c r="G127" s="124"/>
      <c r="H127" s="125"/>
    </row>
    <row r="128" spans="1:8" s="43" customFormat="1" ht="6.95" customHeight="1">
      <c r="A128" s="52"/>
      <c r="B128" s="189"/>
      <c r="C128" s="190"/>
      <c r="D128" s="191"/>
      <c r="E128" s="48"/>
      <c r="F128" s="160"/>
      <c r="G128" s="50"/>
      <c r="H128" s="51"/>
    </row>
    <row r="129" spans="1:164" s="58" customFormat="1" ht="15" customHeight="1">
      <c r="A129" s="53" t="s">
        <v>35</v>
      </c>
      <c r="B129" s="192" t="s">
        <v>490</v>
      </c>
      <c r="C129" s="193"/>
      <c r="D129" s="194"/>
      <c r="E129" s="54"/>
      <c r="F129" s="77"/>
      <c r="G129" s="56"/>
      <c r="H129" s="57"/>
    </row>
    <row r="130" spans="1:164" s="43" customFormat="1" ht="6.95" customHeight="1">
      <c r="A130" s="52"/>
      <c r="B130" s="146"/>
      <c r="C130" s="147"/>
      <c r="D130" s="148"/>
      <c r="E130" s="48"/>
      <c r="F130" s="160"/>
      <c r="G130" s="50"/>
      <c r="H130" s="51"/>
    </row>
    <row r="131" spans="1:164" s="43" customFormat="1" ht="15" customHeight="1">
      <c r="A131" s="130" t="s">
        <v>36</v>
      </c>
      <c r="B131" s="186" t="s">
        <v>491</v>
      </c>
      <c r="C131" s="187"/>
      <c r="D131" s="188"/>
      <c r="E131" s="60" t="s">
        <v>1</v>
      </c>
      <c r="F131" s="61">
        <v>3</v>
      </c>
      <c r="G131" s="78"/>
      <c r="H131" s="79"/>
    </row>
    <row r="132" spans="1:164" s="64" customFormat="1" ht="15" customHeight="1">
      <c r="A132" s="59"/>
      <c r="B132" s="183" t="s">
        <v>492</v>
      </c>
      <c r="C132" s="184"/>
      <c r="D132" s="242"/>
      <c r="E132" s="123"/>
      <c r="F132" s="163"/>
      <c r="G132" s="124"/>
      <c r="H132" s="125"/>
    </row>
    <row r="133" spans="1:164" s="43" customFormat="1" ht="6.95" customHeight="1">
      <c r="A133" s="52"/>
      <c r="B133" s="146"/>
      <c r="C133" s="147"/>
      <c r="D133" s="148"/>
      <c r="E133" s="48"/>
      <c r="F133" s="160"/>
      <c r="G133" s="50"/>
      <c r="H133" s="51"/>
    </row>
    <row r="134" spans="1:164" s="58" customFormat="1" ht="15" customHeight="1">
      <c r="A134" s="53" t="s">
        <v>373</v>
      </c>
      <c r="B134" s="192" t="s">
        <v>357</v>
      </c>
      <c r="C134" s="193"/>
      <c r="D134" s="194"/>
      <c r="E134" s="54"/>
      <c r="F134" s="77"/>
      <c r="G134" s="56"/>
      <c r="H134" s="57"/>
    </row>
    <row r="135" spans="1:164" s="43" customFormat="1" ht="6.95" customHeight="1">
      <c r="A135" s="52"/>
      <c r="B135" s="189"/>
      <c r="C135" s="190"/>
      <c r="D135" s="191"/>
      <c r="E135" s="48"/>
      <c r="F135" s="160"/>
      <c r="G135" s="50"/>
      <c r="H135" s="51"/>
    </row>
    <row r="136" spans="1:164" s="43" customFormat="1" ht="15" customHeight="1">
      <c r="A136" s="130" t="s">
        <v>285</v>
      </c>
      <c r="B136" s="186" t="s">
        <v>356</v>
      </c>
      <c r="C136" s="187"/>
      <c r="D136" s="188"/>
      <c r="E136" s="60" t="s">
        <v>1</v>
      </c>
      <c r="F136" s="61">
        <v>1</v>
      </c>
      <c r="G136" s="78"/>
      <c r="H136" s="79"/>
    </row>
    <row r="137" spans="1:164" s="64" customFormat="1" ht="15" customHeight="1">
      <c r="A137" s="59"/>
      <c r="B137" s="183" t="s">
        <v>322</v>
      </c>
      <c r="C137" s="184"/>
      <c r="D137" s="242"/>
      <c r="E137" s="123"/>
      <c r="F137" s="163"/>
      <c r="G137" s="124"/>
      <c r="H137" s="125"/>
    </row>
    <row r="138" spans="1:164" s="43" customFormat="1" ht="27.95" customHeight="1">
      <c r="A138" s="130" t="s">
        <v>493</v>
      </c>
      <c r="B138" s="258" t="s">
        <v>494</v>
      </c>
      <c r="C138" s="187"/>
      <c r="D138" s="188"/>
      <c r="E138" s="60" t="s">
        <v>1</v>
      </c>
      <c r="F138" s="61">
        <v>3</v>
      </c>
      <c r="G138" s="78"/>
      <c r="H138" s="79"/>
    </row>
    <row r="139" spans="1:164" s="64" customFormat="1" ht="15" customHeight="1">
      <c r="A139" s="59"/>
      <c r="B139" s="183" t="s">
        <v>322</v>
      </c>
      <c r="C139" s="184"/>
      <c r="D139" s="242"/>
      <c r="E139" s="123"/>
      <c r="F139" s="163"/>
      <c r="G139" s="124"/>
      <c r="H139" s="125"/>
    </row>
    <row r="140" spans="1:164" s="43" customFormat="1" ht="15" customHeight="1">
      <c r="A140" s="130" t="s">
        <v>495</v>
      </c>
      <c r="B140" s="186" t="s">
        <v>489</v>
      </c>
      <c r="C140" s="187"/>
      <c r="D140" s="188"/>
      <c r="E140" s="60" t="s">
        <v>49</v>
      </c>
      <c r="F140" s="61">
        <v>1</v>
      </c>
      <c r="G140" s="78"/>
      <c r="H140" s="79"/>
    </row>
    <row r="141" spans="1:164" s="64" customFormat="1" ht="15" customHeight="1">
      <c r="A141" s="59"/>
      <c r="B141" s="183" t="s">
        <v>322</v>
      </c>
      <c r="C141" s="184"/>
      <c r="D141" s="242"/>
      <c r="E141" s="123"/>
      <c r="F141" s="163"/>
      <c r="G141" s="124"/>
      <c r="H141" s="125"/>
    </row>
    <row r="142" spans="1:164" s="43" customFormat="1" ht="6.95" customHeight="1">
      <c r="A142" s="52"/>
      <c r="B142" s="189"/>
      <c r="C142" s="190"/>
      <c r="D142" s="191"/>
      <c r="E142" s="48"/>
      <c r="F142" s="160"/>
      <c r="G142" s="50"/>
      <c r="H142" s="51"/>
    </row>
    <row r="143" spans="1:164" s="43" customFormat="1" ht="6.95" customHeight="1">
      <c r="A143" s="52"/>
      <c r="B143" s="189"/>
      <c r="C143" s="190"/>
      <c r="D143" s="191"/>
      <c r="E143" s="48"/>
      <c r="F143" s="160"/>
      <c r="G143" s="50"/>
      <c r="H143" s="51"/>
    </row>
    <row r="144" spans="1:164" s="9" customFormat="1" ht="15">
      <c r="A144" s="98"/>
      <c r="B144" s="226" t="s">
        <v>402</v>
      </c>
      <c r="C144" s="227"/>
      <c r="D144" s="228"/>
      <c r="E144" s="99"/>
      <c r="F144" s="165"/>
      <c r="G144" s="99"/>
      <c r="H144" s="10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row>
    <row r="145" spans="1:164" s="9" customFormat="1" ht="15">
      <c r="A145" s="98"/>
      <c r="B145" s="226" t="s">
        <v>14</v>
      </c>
      <c r="C145" s="227"/>
      <c r="D145" s="228"/>
      <c r="E145" s="99"/>
      <c r="F145" s="165"/>
      <c r="G145" s="99"/>
      <c r="H145" s="102"/>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c r="DF145" s="11"/>
      <c r="DG145" s="11"/>
      <c r="DH145" s="11"/>
      <c r="DI145" s="11"/>
      <c r="DJ145" s="11"/>
      <c r="DK145" s="11"/>
      <c r="DL145" s="11"/>
      <c r="DM145" s="11"/>
      <c r="DN145" s="11"/>
      <c r="DO145" s="11"/>
      <c r="DP145" s="11"/>
      <c r="DQ145" s="11"/>
      <c r="DR145" s="11"/>
      <c r="DS145" s="11"/>
      <c r="DT145" s="11"/>
      <c r="DU145" s="11"/>
      <c r="DV145" s="11"/>
      <c r="DW145" s="11"/>
      <c r="DX145" s="11"/>
      <c r="DY145" s="11"/>
      <c r="DZ145" s="11"/>
      <c r="EA145" s="11"/>
      <c r="EB145" s="11"/>
      <c r="EC145" s="11"/>
      <c r="ED145" s="11"/>
      <c r="EE145" s="11"/>
      <c r="EF145" s="11"/>
      <c r="EG145" s="11"/>
      <c r="EH145" s="11"/>
      <c r="EI145" s="11"/>
      <c r="EJ145" s="11"/>
      <c r="EK145" s="11"/>
      <c r="EL145" s="11"/>
      <c r="EM145" s="11"/>
      <c r="EN145" s="11"/>
      <c r="EO145" s="11"/>
      <c r="EP145" s="11"/>
      <c r="EQ145" s="11"/>
      <c r="ER145" s="11"/>
      <c r="ES145" s="11"/>
      <c r="ET145" s="11"/>
      <c r="EU145" s="11"/>
      <c r="EV145" s="11"/>
      <c r="EW145" s="11"/>
      <c r="EX145" s="11"/>
      <c r="EY145" s="11"/>
      <c r="EZ145" s="11"/>
      <c r="FA145" s="11"/>
      <c r="FB145" s="11"/>
      <c r="FC145" s="11"/>
      <c r="FD145" s="11"/>
      <c r="FE145" s="11"/>
      <c r="FF145" s="11"/>
      <c r="FG145" s="11"/>
      <c r="FH145" s="11"/>
    </row>
    <row r="146" spans="1:164" s="9" customFormat="1" ht="15">
      <c r="A146" s="104"/>
      <c r="B146" s="246" t="s">
        <v>403</v>
      </c>
      <c r="C146" s="247"/>
      <c r="D146" s="248"/>
      <c r="E146" s="138"/>
      <c r="F146" s="166"/>
      <c r="G146" s="138"/>
      <c r="H146" s="10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c r="CN146" s="11"/>
      <c r="CO146" s="11"/>
      <c r="CP146" s="11"/>
      <c r="CQ146" s="11"/>
      <c r="CR146" s="11"/>
      <c r="CS146" s="11"/>
      <c r="CT146" s="11"/>
      <c r="CU146" s="11"/>
      <c r="CV146" s="11"/>
      <c r="CW146" s="11"/>
      <c r="CX146" s="11"/>
      <c r="CY146" s="11"/>
      <c r="CZ146" s="11"/>
      <c r="DA146" s="11"/>
      <c r="DB146" s="11"/>
      <c r="DC146" s="11"/>
      <c r="DD146" s="11"/>
      <c r="DE146" s="11"/>
      <c r="DF146" s="11"/>
      <c r="DG146" s="11"/>
      <c r="DH146" s="11"/>
      <c r="DI146" s="11"/>
      <c r="DJ146" s="11"/>
      <c r="DK146" s="11"/>
      <c r="DL146" s="11"/>
      <c r="DM146" s="11"/>
      <c r="DN146" s="11"/>
      <c r="DO146" s="11"/>
      <c r="DP146" s="11"/>
      <c r="DQ146" s="11"/>
      <c r="DR146" s="11"/>
      <c r="DS146" s="11"/>
      <c r="DT146" s="11"/>
      <c r="DU146" s="11"/>
      <c r="DV146" s="11"/>
      <c r="DW146" s="11"/>
      <c r="DX146" s="11"/>
      <c r="DY146" s="11"/>
      <c r="DZ146" s="11"/>
      <c r="EA146" s="11"/>
      <c r="EB146" s="11"/>
      <c r="EC146" s="11"/>
      <c r="ED146" s="11"/>
      <c r="EE146" s="11"/>
      <c r="EF146" s="11"/>
      <c r="EG146" s="11"/>
      <c r="EH146" s="11"/>
      <c r="EI146" s="11"/>
      <c r="EJ146" s="11"/>
      <c r="EK146" s="11"/>
      <c r="EL146" s="11"/>
      <c r="EM146" s="11"/>
      <c r="EN146" s="11"/>
      <c r="EO146" s="11"/>
      <c r="EP146" s="11"/>
      <c r="EQ146" s="11"/>
      <c r="ER146" s="11"/>
      <c r="ES146" s="11"/>
      <c r="ET146" s="11"/>
      <c r="EU146" s="11"/>
      <c r="EV146" s="11"/>
      <c r="EW146" s="11"/>
      <c r="EX146" s="11"/>
      <c r="EY146" s="11"/>
      <c r="EZ146" s="11"/>
      <c r="FA146" s="11"/>
      <c r="FB146" s="11"/>
      <c r="FC146" s="11"/>
      <c r="FD146" s="11"/>
      <c r="FE146" s="11"/>
      <c r="FF146" s="11"/>
      <c r="FG146" s="11"/>
      <c r="FH146" s="11"/>
    </row>
    <row r="147" spans="1:164" s="43" customFormat="1" ht="6.95" customHeight="1">
      <c r="A147" s="140"/>
      <c r="B147" s="190"/>
      <c r="C147" s="190"/>
      <c r="D147" s="190"/>
      <c r="E147" s="141"/>
      <c r="F147" s="167"/>
      <c r="G147" s="142"/>
      <c r="H147" s="143"/>
    </row>
    <row r="148" spans="1:164" s="9" customFormat="1" ht="15">
      <c r="A148" s="26"/>
      <c r="B148" s="26"/>
      <c r="C148" s="26"/>
      <c r="D148" s="109" t="s">
        <v>5</v>
      </c>
      <c r="E148" s="11"/>
      <c r="F148" s="150"/>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c r="DF148" s="11"/>
      <c r="DG148" s="11"/>
      <c r="DH148" s="11"/>
      <c r="DI148" s="11"/>
      <c r="DJ148" s="11"/>
      <c r="DK148" s="11"/>
      <c r="DL148" s="11"/>
      <c r="DM148" s="11"/>
      <c r="DN148" s="11"/>
      <c r="DO148" s="11"/>
      <c r="DP148" s="11"/>
      <c r="DQ148" s="11"/>
      <c r="DR148" s="11"/>
      <c r="DS148" s="11"/>
      <c r="DT148" s="11"/>
      <c r="DU148" s="11"/>
      <c r="DV148" s="11"/>
      <c r="DW148" s="11"/>
      <c r="DX148" s="11"/>
      <c r="DY148" s="11"/>
      <c r="DZ148" s="11"/>
      <c r="EA148" s="11"/>
      <c r="EB148" s="11"/>
      <c r="EC148" s="11"/>
      <c r="ED148" s="11"/>
      <c r="EE148" s="11"/>
      <c r="EF148" s="11"/>
      <c r="EG148" s="11"/>
      <c r="EH148" s="11"/>
      <c r="EI148" s="11"/>
      <c r="EJ148" s="11"/>
      <c r="EK148" s="11"/>
      <c r="EL148" s="11"/>
      <c r="EM148" s="11"/>
      <c r="EN148" s="11"/>
      <c r="EO148" s="11"/>
      <c r="EP148" s="11"/>
      <c r="EQ148" s="11"/>
      <c r="ER148" s="11"/>
      <c r="ES148" s="11"/>
      <c r="ET148" s="11"/>
      <c r="EU148" s="11"/>
      <c r="EV148" s="11"/>
      <c r="EW148" s="11"/>
      <c r="EX148" s="11"/>
      <c r="EY148" s="11"/>
      <c r="EZ148" s="11"/>
      <c r="FA148" s="11"/>
      <c r="FB148" s="11"/>
      <c r="FC148" s="11"/>
      <c r="FD148" s="11"/>
      <c r="FE148" s="11"/>
      <c r="FF148" s="11"/>
      <c r="FG148" s="11"/>
      <c r="FH148" s="11"/>
    </row>
    <row r="149" spans="1:164" s="9" customFormat="1" ht="15">
      <c r="A149" s="26"/>
      <c r="B149" s="26"/>
      <c r="C149" s="26"/>
      <c r="D149" s="109" t="s">
        <v>6</v>
      </c>
      <c r="E149" s="11"/>
      <c r="F149" s="150"/>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c r="DY149" s="11"/>
      <c r="DZ149" s="11"/>
      <c r="EA149" s="11"/>
      <c r="EB149" s="11"/>
      <c r="EC149" s="11"/>
      <c r="ED149" s="11"/>
      <c r="EE149" s="11"/>
      <c r="EF149" s="11"/>
      <c r="EG149" s="11"/>
      <c r="EH149" s="11"/>
      <c r="EI149" s="11"/>
      <c r="EJ149" s="11"/>
      <c r="EK149" s="11"/>
      <c r="EL149" s="11"/>
      <c r="EM149" s="11"/>
      <c r="EN149" s="11"/>
      <c r="EO149" s="11"/>
      <c r="EP149" s="11"/>
      <c r="EQ149" s="11"/>
      <c r="ER149" s="11"/>
      <c r="ES149" s="11"/>
      <c r="ET149" s="11"/>
      <c r="EU149" s="11"/>
      <c r="EV149" s="11"/>
      <c r="EW149" s="11"/>
      <c r="EX149" s="11"/>
      <c r="EY149" s="11"/>
      <c r="EZ149" s="11"/>
      <c r="FA149" s="11"/>
      <c r="FB149" s="11"/>
      <c r="FC149" s="11"/>
      <c r="FD149" s="11"/>
      <c r="FE149" s="11"/>
      <c r="FF149" s="11"/>
      <c r="FG149" s="11"/>
      <c r="FH149" s="11"/>
    </row>
    <row r="150" spans="1:164" s="9" customFormat="1" ht="15">
      <c r="A150" s="26"/>
      <c r="B150" s="26"/>
      <c r="C150" s="26"/>
      <c r="D150" s="109" t="s">
        <v>7</v>
      </c>
      <c r="E150" s="11"/>
      <c r="F150" s="150"/>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c r="DF150" s="11"/>
      <c r="DG150" s="11"/>
      <c r="DH150" s="11"/>
      <c r="DI150" s="11"/>
      <c r="DJ150" s="11"/>
      <c r="DK150" s="11"/>
      <c r="DL150" s="11"/>
      <c r="DM150" s="11"/>
      <c r="DN150" s="11"/>
      <c r="DO150" s="11"/>
      <c r="DP150" s="11"/>
      <c r="DQ150" s="11"/>
      <c r="DR150" s="11"/>
      <c r="DS150" s="11"/>
      <c r="DT150" s="11"/>
      <c r="DU150" s="11"/>
      <c r="DV150" s="11"/>
      <c r="DW150" s="11"/>
      <c r="DX150" s="11"/>
      <c r="DY150" s="11"/>
      <c r="DZ150" s="11"/>
      <c r="EA150" s="11"/>
      <c r="EB150" s="11"/>
      <c r="EC150" s="11"/>
      <c r="ED150" s="11"/>
      <c r="EE150" s="11"/>
      <c r="EF150" s="11"/>
      <c r="EG150" s="11"/>
      <c r="EH150" s="11"/>
      <c r="EI150" s="11"/>
      <c r="EJ150" s="11"/>
      <c r="EK150" s="11"/>
      <c r="EL150" s="11"/>
      <c r="EM150" s="11"/>
      <c r="EN150" s="11"/>
      <c r="EO150" s="11"/>
      <c r="EP150" s="11"/>
      <c r="EQ150" s="11"/>
      <c r="ER150" s="11"/>
      <c r="ES150" s="11"/>
      <c r="ET150" s="11"/>
      <c r="EU150" s="11"/>
      <c r="EV150" s="11"/>
      <c r="EW150" s="11"/>
      <c r="EX150" s="11"/>
      <c r="EY150" s="11"/>
      <c r="EZ150" s="11"/>
      <c r="FA150" s="11"/>
      <c r="FB150" s="11"/>
      <c r="FC150" s="11"/>
      <c r="FD150" s="11"/>
      <c r="FE150" s="11"/>
      <c r="FF150" s="11"/>
      <c r="FG150" s="11"/>
      <c r="FH150" s="11"/>
    </row>
    <row r="151" spans="1:164" s="9" customFormat="1" ht="15">
      <c r="A151" s="26"/>
      <c r="B151" s="26"/>
      <c r="C151" s="26"/>
      <c r="D151" s="110" t="s">
        <v>8</v>
      </c>
      <c r="E151" s="11"/>
      <c r="F151" s="150"/>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c r="DL151" s="11"/>
      <c r="DM151" s="11"/>
      <c r="DN151" s="11"/>
      <c r="DO151" s="11"/>
      <c r="DP151" s="11"/>
      <c r="DQ151" s="11"/>
      <c r="DR151" s="11"/>
      <c r="DS151" s="11"/>
      <c r="DT151" s="11"/>
      <c r="DU151" s="11"/>
      <c r="DV151" s="11"/>
      <c r="DW151" s="11"/>
      <c r="DX151" s="11"/>
      <c r="DY151" s="11"/>
      <c r="DZ151" s="11"/>
      <c r="EA151" s="11"/>
      <c r="EB151" s="11"/>
      <c r="EC151" s="11"/>
      <c r="ED151" s="11"/>
      <c r="EE151" s="11"/>
      <c r="EF151" s="11"/>
      <c r="EG151" s="11"/>
      <c r="EH151" s="11"/>
      <c r="EI151" s="11"/>
      <c r="EJ151" s="11"/>
      <c r="EK151" s="11"/>
      <c r="EL151" s="11"/>
      <c r="EM151" s="11"/>
      <c r="EN151" s="11"/>
      <c r="EO151" s="11"/>
      <c r="EP151" s="11"/>
      <c r="EQ151" s="11"/>
      <c r="ER151" s="11"/>
      <c r="ES151" s="11"/>
      <c r="ET151" s="11"/>
      <c r="EU151" s="11"/>
      <c r="EV151" s="11"/>
      <c r="EW151" s="11"/>
      <c r="EX151" s="11"/>
      <c r="EY151" s="11"/>
      <c r="EZ151" s="11"/>
      <c r="FA151" s="11"/>
      <c r="FB151" s="11"/>
      <c r="FC151" s="11"/>
      <c r="FD151" s="11"/>
      <c r="FE151" s="11"/>
      <c r="FF151" s="11"/>
      <c r="FG151" s="11"/>
      <c r="FH151" s="11"/>
    </row>
    <row r="152" spans="1:164" s="9" customFormat="1" ht="15">
      <c r="A152" s="26"/>
      <c r="B152" s="26"/>
      <c r="C152" s="26"/>
      <c r="D152" s="29"/>
      <c r="E152" s="11"/>
      <c r="F152" s="150"/>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c r="DF152" s="11"/>
      <c r="DG152" s="11"/>
      <c r="DH152" s="11"/>
      <c r="DI152" s="11"/>
      <c r="DJ152" s="11"/>
      <c r="DK152" s="11"/>
      <c r="DL152" s="11"/>
      <c r="DM152" s="11"/>
      <c r="DN152" s="11"/>
      <c r="DO152" s="11"/>
      <c r="DP152" s="11"/>
      <c r="DQ152" s="11"/>
      <c r="DR152" s="11"/>
      <c r="DS152" s="11"/>
      <c r="DT152" s="11"/>
      <c r="DU152" s="11"/>
      <c r="DV152" s="11"/>
      <c r="DW152" s="11"/>
      <c r="DX152" s="11"/>
      <c r="DY152" s="11"/>
      <c r="DZ152" s="11"/>
      <c r="EA152" s="11"/>
      <c r="EB152" s="11"/>
      <c r="EC152" s="11"/>
      <c r="ED152" s="11"/>
      <c r="EE152" s="11"/>
      <c r="EF152" s="11"/>
      <c r="EG152" s="11"/>
      <c r="EH152" s="11"/>
      <c r="EI152" s="11"/>
      <c r="EJ152" s="11"/>
      <c r="EK152" s="11"/>
      <c r="EL152" s="11"/>
      <c r="EM152" s="11"/>
      <c r="EN152" s="11"/>
      <c r="EO152" s="11"/>
      <c r="EP152" s="11"/>
      <c r="EQ152" s="11"/>
      <c r="ER152" s="11"/>
      <c r="ES152" s="11"/>
      <c r="ET152" s="11"/>
      <c r="EU152" s="11"/>
      <c r="EV152" s="11"/>
      <c r="EW152" s="11"/>
      <c r="EX152" s="11"/>
      <c r="EY152" s="11"/>
      <c r="EZ152" s="11"/>
      <c r="FA152" s="11"/>
      <c r="FB152" s="11"/>
      <c r="FC152" s="11"/>
      <c r="FD152" s="11"/>
      <c r="FE152" s="11"/>
      <c r="FF152" s="11"/>
      <c r="FG152" s="11"/>
      <c r="FH152" s="11"/>
    </row>
    <row r="153" spans="1:164" s="9" customFormat="1" ht="15">
      <c r="A153" s="26"/>
      <c r="B153" s="26"/>
      <c r="C153" s="26"/>
      <c r="D153" s="29"/>
      <c r="E153" s="11"/>
      <c r="F153" s="150"/>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c r="DY153" s="11"/>
      <c r="DZ153" s="11"/>
      <c r="EA153" s="11"/>
      <c r="EB153" s="11"/>
      <c r="EC153" s="11"/>
      <c r="ED153" s="11"/>
      <c r="EE153" s="11"/>
      <c r="EF153" s="11"/>
      <c r="EG153" s="11"/>
      <c r="EH153" s="11"/>
      <c r="EI153" s="11"/>
      <c r="EJ153" s="11"/>
      <c r="EK153" s="11"/>
      <c r="EL153" s="11"/>
      <c r="EM153" s="11"/>
      <c r="EN153" s="11"/>
      <c r="EO153" s="11"/>
      <c r="EP153" s="11"/>
      <c r="EQ153" s="11"/>
      <c r="ER153" s="11"/>
      <c r="ES153" s="11"/>
      <c r="ET153" s="11"/>
      <c r="EU153" s="11"/>
      <c r="EV153" s="11"/>
      <c r="EW153" s="11"/>
      <c r="EX153" s="11"/>
      <c r="EY153" s="11"/>
      <c r="EZ153" s="11"/>
      <c r="FA153" s="11"/>
      <c r="FB153" s="11"/>
      <c r="FC153" s="11"/>
      <c r="FD153" s="11"/>
      <c r="FE153" s="11"/>
      <c r="FF153" s="11"/>
      <c r="FG153" s="11"/>
      <c r="FH153" s="11"/>
    </row>
    <row r="154" spans="1:164" s="9" customFormat="1" ht="15">
      <c r="A154" s="168"/>
      <c r="B154" s="267"/>
      <c r="C154" s="268"/>
      <c r="D154" s="269"/>
      <c r="E154" s="169"/>
      <c r="F154" s="170"/>
      <c r="G154" s="169"/>
      <c r="H154" s="169"/>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c r="DY154" s="11"/>
      <c r="DZ154" s="11"/>
      <c r="EA154" s="11"/>
      <c r="EB154" s="11"/>
      <c r="EC154" s="11"/>
      <c r="ED154" s="11"/>
      <c r="EE154" s="11"/>
      <c r="EF154" s="11"/>
      <c r="EG154" s="11"/>
      <c r="EH154" s="11"/>
      <c r="EI154" s="11"/>
      <c r="EJ154" s="11"/>
      <c r="EK154" s="11"/>
      <c r="EL154" s="11"/>
      <c r="EM154" s="11"/>
      <c r="EN154" s="11"/>
      <c r="EO154" s="11"/>
      <c r="EP154" s="11"/>
      <c r="EQ154" s="11"/>
      <c r="ER154" s="11"/>
      <c r="ES154" s="11"/>
      <c r="ET154" s="11"/>
      <c r="EU154" s="11"/>
      <c r="EV154" s="11"/>
      <c r="EW154" s="11"/>
      <c r="EX154" s="11"/>
      <c r="EY154" s="11"/>
      <c r="EZ154" s="11"/>
      <c r="FA154" s="11"/>
      <c r="FB154" s="11"/>
      <c r="FC154" s="11"/>
      <c r="FD154" s="11"/>
      <c r="FE154" s="11"/>
      <c r="FF154" s="11"/>
      <c r="FG154" s="11"/>
      <c r="FH154" s="11"/>
    </row>
    <row r="155" spans="1:164" s="43" customFormat="1" ht="15" customHeight="1">
      <c r="A155" s="47"/>
      <c r="B155" s="243" t="s">
        <v>401</v>
      </c>
      <c r="C155" s="244"/>
      <c r="D155" s="245"/>
      <c r="E155" s="47"/>
      <c r="F155" s="171"/>
      <c r="G155" s="47"/>
      <c r="H155" s="47"/>
    </row>
    <row r="156" spans="1:164" s="43" customFormat="1" ht="6.95" customHeight="1">
      <c r="A156" s="52"/>
      <c r="B156" s="189"/>
      <c r="C156" s="190"/>
      <c r="D156" s="191"/>
      <c r="E156" s="48"/>
      <c r="F156" s="160"/>
      <c r="G156" s="50"/>
      <c r="H156" s="51"/>
    </row>
    <row r="157" spans="1:164" s="43" customFormat="1" ht="12.75">
      <c r="A157" s="53" t="s">
        <v>15</v>
      </c>
      <c r="B157" s="255" t="s">
        <v>406</v>
      </c>
      <c r="C157" s="256"/>
      <c r="D157" s="257"/>
      <c r="E157" s="112" t="s">
        <v>49</v>
      </c>
      <c r="F157" s="113">
        <v>1</v>
      </c>
      <c r="G157" s="114"/>
      <c r="H157" s="115"/>
    </row>
    <row r="158" spans="1:164" s="64" customFormat="1" ht="15" customHeight="1">
      <c r="A158" s="59"/>
      <c r="B158" s="183" t="s">
        <v>404</v>
      </c>
      <c r="C158" s="184"/>
      <c r="D158" s="242"/>
      <c r="E158" s="123"/>
      <c r="F158" s="163"/>
      <c r="G158" s="124"/>
      <c r="H158" s="125"/>
    </row>
    <row r="159" spans="1:164" s="43" customFormat="1" ht="6.95" customHeight="1">
      <c r="A159" s="52"/>
      <c r="B159" s="189"/>
      <c r="C159" s="190"/>
      <c r="D159" s="191"/>
      <c r="E159" s="48"/>
      <c r="F159" s="160"/>
      <c r="G159" s="50"/>
      <c r="H159" s="51"/>
    </row>
    <row r="160" spans="1:164" s="58" customFormat="1" ht="15" customHeight="1">
      <c r="A160" s="53" t="s">
        <v>454</v>
      </c>
      <c r="B160" s="192" t="s">
        <v>341</v>
      </c>
      <c r="C160" s="193"/>
      <c r="D160" s="194"/>
      <c r="E160" s="54"/>
      <c r="F160" s="77"/>
      <c r="G160" s="56"/>
      <c r="H160" s="57"/>
    </row>
    <row r="161" spans="1:164" s="43" customFormat="1" ht="6.95" customHeight="1">
      <c r="A161" s="52"/>
      <c r="B161" s="189"/>
      <c r="C161" s="190"/>
      <c r="D161" s="191"/>
      <c r="E161" s="48"/>
      <c r="F161" s="160"/>
      <c r="G161" s="50"/>
      <c r="H161" s="51"/>
    </row>
    <row r="162" spans="1:164" s="43" customFormat="1" ht="15" customHeight="1">
      <c r="A162" s="70" t="s">
        <v>472</v>
      </c>
      <c r="B162" s="220" t="s">
        <v>342</v>
      </c>
      <c r="C162" s="221"/>
      <c r="D162" s="222"/>
      <c r="E162" s="54"/>
      <c r="F162" s="77"/>
      <c r="G162" s="56"/>
      <c r="H162" s="57"/>
    </row>
    <row r="163" spans="1:164" s="43" customFormat="1" ht="3" customHeight="1">
      <c r="A163" s="44"/>
      <c r="B163" s="214"/>
      <c r="C163" s="215"/>
      <c r="D163" s="216"/>
      <c r="E163" s="45"/>
      <c r="F163" s="159"/>
      <c r="G163" s="45"/>
      <c r="H163" s="45"/>
    </row>
    <row r="164" spans="1:164" s="43" customFormat="1" ht="15" customHeight="1">
      <c r="A164" s="130" t="s">
        <v>473</v>
      </c>
      <c r="B164" s="186" t="s">
        <v>346</v>
      </c>
      <c r="C164" s="187"/>
      <c r="D164" s="188"/>
      <c r="E164" s="60" t="s">
        <v>1</v>
      </c>
      <c r="F164" s="61">
        <v>10</v>
      </c>
      <c r="G164" s="78"/>
      <c r="H164" s="79"/>
    </row>
    <row r="165" spans="1:164" s="64" customFormat="1" ht="30.95" customHeight="1">
      <c r="A165" s="59"/>
      <c r="B165" s="183" t="s">
        <v>407</v>
      </c>
      <c r="C165" s="184"/>
      <c r="D165" s="242"/>
      <c r="E165" s="123"/>
      <c r="F165" s="163"/>
      <c r="G165" s="124"/>
      <c r="H165" s="125"/>
    </row>
    <row r="166" spans="1:164" s="43" customFormat="1" ht="6.95" customHeight="1">
      <c r="A166" s="52"/>
      <c r="B166" s="189"/>
      <c r="C166" s="190"/>
      <c r="D166" s="191"/>
      <c r="E166" s="48"/>
      <c r="F166" s="160"/>
      <c r="G166" s="50"/>
      <c r="H166" s="51"/>
    </row>
    <row r="167" spans="1:164" s="9" customFormat="1" ht="15">
      <c r="A167" s="98"/>
      <c r="B167" s="226" t="s">
        <v>409</v>
      </c>
      <c r="C167" s="227"/>
      <c r="D167" s="228"/>
      <c r="E167" s="99"/>
      <c r="F167" s="165"/>
      <c r="G167" s="99"/>
      <c r="H167" s="10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c r="CJ167" s="11"/>
      <c r="CK167" s="11"/>
      <c r="CL167" s="11"/>
      <c r="CM167" s="11"/>
      <c r="CN167" s="11"/>
      <c r="CO167" s="11"/>
      <c r="CP167" s="11"/>
      <c r="CQ167" s="11"/>
      <c r="CR167" s="11"/>
      <c r="CS167" s="11"/>
      <c r="CT167" s="11"/>
      <c r="CU167" s="11"/>
      <c r="CV167" s="11"/>
      <c r="CW167" s="11"/>
      <c r="CX167" s="11"/>
      <c r="CY167" s="11"/>
      <c r="CZ167" s="11"/>
      <c r="DA167" s="11"/>
      <c r="DB167" s="11"/>
      <c r="DC167" s="11"/>
      <c r="DD167" s="11"/>
      <c r="DE167" s="11"/>
      <c r="DF167" s="11"/>
      <c r="DG167" s="11"/>
      <c r="DH167" s="11"/>
      <c r="DI167" s="11"/>
      <c r="DJ167" s="11"/>
      <c r="DK167" s="11"/>
      <c r="DL167" s="11"/>
      <c r="DM167" s="11"/>
      <c r="DN167" s="11"/>
      <c r="DO167" s="11"/>
      <c r="DP167" s="11"/>
      <c r="DQ167" s="11"/>
      <c r="DR167" s="11"/>
      <c r="DS167" s="11"/>
      <c r="DT167" s="11"/>
      <c r="DU167" s="11"/>
      <c r="DV167" s="11"/>
      <c r="DW167" s="11"/>
      <c r="DX167" s="11"/>
      <c r="DY167" s="11"/>
      <c r="DZ167" s="11"/>
      <c r="EA167" s="11"/>
      <c r="EB167" s="11"/>
      <c r="EC167" s="11"/>
      <c r="ED167" s="11"/>
      <c r="EE167" s="11"/>
      <c r="EF167" s="11"/>
      <c r="EG167" s="11"/>
      <c r="EH167" s="11"/>
      <c r="EI167" s="11"/>
      <c r="EJ167" s="11"/>
      <c r="EK167" s="11"/>
      <c r="EL167" s="11"/>
      <c r="EM167" s="11"/>
      <c r="EN167" s="11"/>
      <c r="EO167" s="11"/>
      <c r="EP167" s="11"/>
      <c r="EQ167" s="11"/>
      <c r="ER167" s="11"/>
      <c r="ES167" s="11"/>
      <c r="ET167" s="11"/>
      <c r="EU167" s="11"/>
      <c r="EV167" s="11"/>
      <c r="EW167" s="11"/>
      <c r="EX167" s="11"/>
      <c r="EY167" s="11"/>
      <c r="EZ167" s="11"/>
      <c r="FA167" s="11"/>
      <c r="FB167" s="11"/>
      <c r="FC167" s="11"/>
      <c r="FD167" s="11"/>
      <c r="FE167" s="11"/>
      <c r="FF167" s="11"/>
      <c r="FG167" s="11"/>
      <c r="FH167" s="11"/>
    </row>
    <row r="168" spans="1:164" s="9" customFormat="1" ht="15">
      <c r="A168" s="98"/>
      <c r="B168" s="226" t="s">
        <v>14</v>
      </c>
      <c r="C168" s="227"/>
      <c r="D168" s="228"/>
      <c r="E168" s="99"/>
      <c r="F168" s="165"/>
      <c r="G168" s="99"/>
      <c r="H168" s="102"/>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c r="CJ168" s="11"/>
      <c r="CK168" s="11"/>
      <c r="CL168" s="11"/>
      <c r="CM168" s="11"/>
      <c r="CN168" s="11"/>
      <c r="CO168" s="11"/>
      <c r="CP168" s="11"/>
      <c r="CQ168" s="11"/>
      <c r="CR168" s="11"/>
      <c r="CS168" s="11"/>
      <c r="CT168" s="11"/>
      <c r="CU168" s="11"/>
      <c r="CV168" s="11"/>
      <c r="CW168" s="11"/>
      <c r="CX168" s="11"/>
      <c r="CY168" s="11"/>
      <c r="CZ168" s="11"/>
      <c r="DA168" s="11"/>
      <c r="DB168" s="11"/>
      <c r="DC168" s="11"/>
      <c r="DD168" s="11"/>
      <c r="DE168" s="11"/>
      <c r="DF168" s="11"/>
      <c r="DG168" s="11"/>
      <c r="DH168" s="11"/>
      <c r="DI168" s="11"/>
      <c r="DJ168" s="11"/>
      <c r="DK168" s="11"/>
      <c r="DL168" s="11"/>
      <c r="DM168" s="11"/>
      <c r="DN168" s="11"/>
      <c r="DO168" s="11"/>
      <c r="DP168" s="11"/>
      <c r="DQ168" s="11"/>
      <c r="DR168" s="11"/>
      <c r="DS168" s="11"/>
      <c r="DT168" s="11"/>
      <c r="DU168" s="11"/>
      <c r="DV168" s="11"/>
      <c r="DW168" s="11"/>
      <c r="DX168" s="11"/>
      <c r="DY168" s="11"/>
      <c r="DZ168" s="11"/>
      <c r="EA168" s="11"/>
      <c r="EB168" s="11"/>
      <c r="EC168" s="11"/>
      <c r="ED168" s="11"/>
      <c r="EE168" s="11"/>
      <c r="EF168" s="11"/>
      <c r="EG168" s="11"/>
      <c r="EH168" s="11"/>
      <c r="EI168" s="11"/>
      <c r="EJ168" s="11"/>
      <c r="EK168" s="11"/>
      <c r="EL168" s="11"/>
      <c r="EM168" s="11"/>
      <c r="EN168" s="11"/>
      <c r="EO168" s="11"/>
      <c r="EP168" s="11"/>
      <c r="EQ168" s="11"/>
      <c r="ER168" s="11"/>
      <c r="ES168" s="11"/>
      <c r="ET168" s="11"/>
      <c r="EU168" s="11"/>
      <c r="EV168" s="11"/>
      <c r="EW168" s="11"/>
      <c r="EX168" s="11"/>
      <c r="EY168" s="11"/>
      <c r="EZ168" s="11"/>
      <c r="FA168" s="11"/>
      <c r="FB168" s="11"/>
      <c r="FC168" s="11"/>
      <c r="FD168" s="11"/>
      <c r="FE168" s="11"/>
      <c r="FF168" s="11"/>
      <c r="FG168" s="11"/>
      <c r="FH168" s="11"/>
    </row>
    <row r="169" spans="1:164" s="9" customFormat="1" ht="15">
      <c r="A169" s="104"/>
      <c r="B169" s="246" t="s">
        <v>408</v>
      </c>
      <c r="C169" s="247"/>
      <c r="D169" s="248"/>
      <c r="E169" s="138"/>
      <c r="F169" s="166"/>
      <c r="G169" s="138"/>
      <c r="H169" s="10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c r="DF169" s="11"/>
      <c r="DG169" s="11"/>
      <c r="DH169" s="11"/>
      <c r="DI169" s="11"/>
      <c r="DJ169" s="11"/>
      <c r="DK169" s="11"/>
      <c r="DL169" s="11"/>
      <c r="DM169" s="11"/>
      <c r="DN169" s="11"/>
      <c r="DO169" s="11"/>
      <c r="DP169" s="11"/>
      <c r="DQ169" s="11"/>
      <c r="DR169" s="11"/>
      <c r="DS169" s="11"/>
      <c r="DT169" s="11"/>
      <c r="DU169" s="11"/>
      <c r="DV169" s="11"/>
      <c r="DW169" s="11"/>
      <c r="DX169" s="11"/>
      <c r="DY169" s="11"/>
      <c r="DZ169" s="11"/>
      <c r="EA169" s="11"/>
      <c r="EB169" s="11"/>
      <c r="EC169" s="11"/>
      <c r="ED169" s="11"/>
      <c r="EE169" s="11"/>
      <c r="EF169" s="11"/>
      <c r="EG169" s="11"/>
      <c r="EH169" s="11"/>
      <c r="EI169" s="11"/>
      <c r="EJ169" s="11"/>
      <c r="EK169" s="11"/>
      <c r="EL169" s="11"/>
      <c r="EM169" s="11"/>
      <c r="EN169" s="11"/>
      <c r="EO169" s="11"/>
      <c r="EP169" s="11"/>
      <c r="EQ169" s="11"/>
      <c r="ER169" s="11"/>
      <c r="ES169" s="11"/>
      <c r="ET169" s="11"/>
      <c r="EU169" s="11"/>
      <c r="EV169" s="11"/>
      <c r="EW169" s="11"/>
      <c r="EX169" s="11"/>
      <c r="EY169" s="11"/>
      <c r="EZ169" s="11"/>
      <c r="FA169" s="11"/>
      <c r="FB169" s="11"/>
      <c r="FC169" s="11"/>
      <c r="FD169" s="11"/>
      <c r="FE169" s="11"/>
      <c r="FF169" s="11"/>
      <c r="FG169" s="11"/>
      <c r="FH169" s="11"/>
    </row>
    <row r="170" spans="1:164" s="43" customFormat="1" ht="6.95" customHeight="1">
      <c r="A170" s="140"/>
      <c r="B170" s="190"/>
      <c r="C170" s="190"/>
      <c r="D170" s="190"/>
      <c r="E170" s="141"/>
      <c r="F170" s="167"/>
      <c r="G170" s="142"/>
      <c r="H170" s="143"/>
    </row>
    <row r="171" spans="1:164" s="9" customFormat="1" ht="15">
      <c r="A171" s="26"/>
      <c r="B171" s="26"/>
      <c r="C171" s="26"/>
      <c r="D171" s="109" t="s">
        <v>5</v>
      </c>
      <c r="E171" s="11"/>
      <c r="F171" s="150"/>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c r="CJ171" s="11"/>
      <c r="CK171" s="11"/>
      <c r="CL171" s="11"/>
      <c r="CM171" s="11"/>
      <c r="CN171" s="11"/>
      <c r="CO171" s="11"/>
      <c r="CP171" s="11"/>
      <c r="CQ171" s="11"/>
      <c r="CR171" s="11"/>
      <c r="CS171" s="11"/>
      <c r="CT171" s="11"/>
      <c r="CU171" s="11"/>
      <c r="CV171" s="11"/>
      <c r="CW171" s="11"/>
      <c r="CX171" s="11"/>
      <c r="CY171" s="11"/>
      <c r="CZ171" s="11"/>
      <c r="DA171" s="11"/>
      <c r="DB171" s="11"/>
      <c r="DC171" s="11"/>
      <c r="DD171" s="11"/>
      <c r="DE171" s="11"/>
      <c r="DF171" s="11"/>
      <c r="DG171" s="11"/>
      <c r="DH171" s="11"/>
      <c r="DI171" s="11"/>
      <c r="DJ171" s="11"/>
      <c r="DK171" s="11"/>
      <c r="DL171" s="11"/>
      <c r="DM171" s="11"/>
      <c r="DN171" s="11"/>
      <c r="DO171" s="11"/>
      <c r="DP171" s="11"/>
      <c r="DQ171" s="11"/>
      <c r="DR171" s="11"/>
      <c r="DS171" s="11"/>
      <c r="DT171" s="11"/>
      <c r="DU171" s="11"/>
      <c r="DV171" s="11"/>
      <c r="DW171" s="11"/>
      <c r="DX171" s="11"/>
      <c r="DY171" s="11"/>
      <c r="DZ171" s="11"/>
      <c r="EA171" s="11"/>
      <c r="EB171" s="11"/>
      <c r="EC171" s="11"/>
      <c r="ED171" s="11"/>
      <c r="EE171" s="11"/>
      <c r="EF171" s="11"/>
      <c r="EG171" s="11"/>
      <c r="EH171" s="11"/>
      <c r="EI171" s="11"/>
      <c r="EJ171" s="11"/>
      <c r="EK171" s="11"/>
      <c r="EL171" s="11"/>
      <c r="EM171" s="11"/>
      <c r="EN171" s="11"/>
      <c r="EO171" s="11"/>
      <c r="EP171" s="11"/>
      <c r="EQ171" s="11"/>
      <c r="ER171" s="11"/>
      <c r="ES171" s="11"/>
      <c r="ET171" s="11"/>
      <c r="EU171" s="11"/>
      <c r="EV171" s="11"/>
      <c r="EW171" s="11"/>
      <c r="EX171" s="11"/>
      <c r="EY171" s="11"/>
      <c r="EZ171" s="11"/>
      <c r="FA171" s="11"/>
      <c r="FB171" s="11"/>
      <c r="FC171" s="11"/>
      <c r="FD171" s="11"/>
      <c r="FE171" s="11"/>
      <c r="FF171" s="11"/>
      <c r="FG171" s="11"/>
      <c r="FH171" s="11"/>
    </row>
    <row r="172" spans="1:164" s="9" customFormat="1" ht="15">
      <c r="A172" s="26"/>
      <c r="B172" s="26"/>
      <c r="C172" s="26"/>
      <c r="D172" s="109" t="s">
        <v>6</v>
      </c>
      <c r="E172" s="11"/>
      <c r="F172" s="150"/>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c r="CN172" s="11"/>
      <c r="CO172" s="11"/>
      <c r="CP172" s="11"/>
      <c r="CQ172" s="11"/>
      <c r="CR172" s="11"/>
      <c r="CS172" s="11"/>
      <c r="CT172" s="11"/>
      <c r="CU172" s="11"/>
      <c r="CV172" s="11"/>
      <c r="CW172" s="11"/>
      <c r="CX172" s="11"/>
      <c r="CY172" s="11"/>
      <c r="CZ172" s="11"/>
      <c r="DA172" s="11"/>
      <c r="DB172" s="11"/>
      <c r="DC172" s="11"/>
      <c r="DD172" s="11"/>
      <c r="DE172" s="11"/>
      <c r="DF172" s="11"/>
      <c r="DG172" s="11"/>
      <c r="DH172" s="11"/>
      <c r="DI172" s="11"/>
      <c r="DJ172" s="11"/>
      <c r="DK172" s="11"/>
      <c r="DL172" s="11"/>
      <c r="DM172" s="11"/>
      <c r="DN172" s="11"/>
      <c r="DO172" s="11"/>
      <c r="DP172" s="11"/>
      <c r="DQ172" s="11"/>
      <c r="DR172" s="11"/>
      <c r="DS172" s="11"/>
      <c r="DT172" s="11"/>
      <c r="DU172" s="11"/>
      <c r="DV172" s="11"/>
      <c r="DW172" s="11"/>
      <c r="DX172" s="11"/>
      <c r="DY172" s="11"/>
      <c r="DZ172" s="11"/>
      <c r="EA172" s="11"/>
      <c r="EB172" s="11"/>
      <c r="EC172" s="11"/>
      <c r="ED172" s="11"/>
      <c r="EE172" s="11"/>
      <c r="EF172" s="11"/>
      <c r="EG172" s="11"/>
      <c r="EH172" s="11"/>
      <c r="EI172" s="11"/>
      <c r="EJ172" s="11"/>
      <c r="EK172" s="11"/>
      <c r="EL172" s="11"/>
      <c r="EM172" s="11"/>
      <c r="EN172" s="11"/>
      <c r="EO172" s="11"/>
      <c r="EP172" s="11"/>
      <c r="EQ172" s="11"/>
      <c r="ER172" s="11"/>
      <c r="ES172" s="11"/>
      <c r="ET172" s="11"/>
      <c r="EU172" s="11"/>
      <c r="EV172" s="11"/>
      <c r="EW172" s="11"/>
      <c r="EX172" s="11"/>
      <c r="EY172" s="11"/>
      <c r="EZ172" s="11"/>
      <c r="FA172" s="11"/>
      <c r="FB172" s="11"/>
      <c r="FC172" s="11"/>
      <c r="FD172" s="11"/>
      <c r="FE172" s="11"/>
      <c r="FF172" s="11"/>
      <c r="FG172" s="11"/>
      <c r="FH172" s="11"/>
    </row>
    <row r="173" spans="1:164" s="9" customFormat="1" ht="15">
      <c r="A173" s="26"/>
      <c r="B173" s="26"/>
      <c r="C173" s="26"/>
      <c r="D173" s="109" t="s">
        <v>7</v>
      </c>
      <c r="E173" s="11"/>
      <c r="F173" s="150"/>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c r="CN173" s="11"/>
      <c r="CO173" s="11"/>
      <c r="CP173" s="11"/>
      <c r="CQ173" s="11"/>
      <c r="CR173" s="11"/>
      <c r="CS173" s="11"/>
      <c r="CT173" s="11"/>
      <c r="CU173" s="11"/>
      <c r="CV173" s="11"/>
      <c r="CW173" s="11"/>
      <c r="CX173" s="11"/>
      <c r="CY173" s="11"/>
      <c r="CZ173" s="11"/>
      <c r="DA173" s="11"/>
      <c r="DB173" s="11"/>
      <c r="DC173" s="11"/>
      <c r="DD173" s="11"/>
      <c r="DE173" s="11"/>
      <c r="DF173" s="11"/>
      <c r="DG173" s="11"/>
      <c r="DH173" s="11"/>
      <c r="DI173" s="11"/>
      <c r="DJ173" s="11"/>
      <c r="DK173" s="11"/>
      <c r="DL173" s="11"/>
      <c r="DM173" s="11"/>
      <c r="DN173" s="11"/>
      <c r="DO173" s="11"/>
      <c r="DP173" s="11"/>
      <c r="DQ173" s="11"/>
      <c r="DR173" s="11"/>
      <c r="DS173" s="11"/>
      <c r="DT173" s="11"/>
      <c r="DU173" s="11"/>
      <c r="DV173" s="11"/>
      <c r="DW173" s="11"/>
      <c r="DX173" s="11"/>
      <c r="DY173" s="11"/>
      <c r="DZ173" s="11"/>
      <c r="EA173" s="11"/>
      <c r="EB173" s="11"/>
      <c r="EC173" s="11"/>
      <c r="ED173" s="11"/>
      <c r="EE173" s="11"/>
      <c r="EF173" s="11"/>
      <c r="EG173" s="11"/>
      <c r="EH173" s="11"/>
      <c r="EI173" s="11"/>
      <c r="EJ173" s="11"/>
      <c r="EK173" s="11"/>
      <c r="EL173" s="11"/>
      <c r="EM173" s="11"/>
      <c r="EN173" s="11"/>
      <c r="EO173" s="11"/>
      <c r="EP173" s="11"/>
      <c r="EQ173" s="11"/>
      <c r="ER173" s="11"/>
      <c r="ES173" s="11"/>
      <c r="ET173" s="11"/>
      <c r="EU173" s="11"/>
      <c r="EV173" s="11"/>
      <c r="EW173" s="11"/>
      <c r="EX173" s="11"/>
      <c r="EY173" s="11"/>
      <c r="EZ173" s="11"/>
      <c r="FA173" s="11"/>
      <c r="FB173" s="11"/>
      <c r="FC173" s="11"/>
      <c r="FD173" s="11"/>
      <c r="FE173" s="11"/>
      <c r="FF173" s="11"/>
      <c r="FG173" s="11"/>
      <c r="FH173" s="11"/>
    </row>
    <row r="174" spans="1:164" s="9" customFormat="1" ht="15">
      <c r="A174" s="26"/>
      <c r="B174" s="26"/>
      <c r="C174" s="26"/>
      <c r="D174" s="110" t="s">
        <v>8</v>
      </c>
      <c r="E174" s="11"/>
      <c r="F174" s="150"/>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c r="CN174" s="11"/>
      <c r="CO174" s="11"/>
      <c r="CP174" s="11"/>
      <c r="CQ174" s="11"/>
      <c r="CR174" s="11"/>
      <c r="CS174" s="11"/>
      <c r="CT174" s="11"/>
      <c r="CU174" s="11"/>
      <c r="CV174" s="11"/>
      <c r="CW174" s="11"/>
      <c r="CX174" s="11"/>
      <c r="CY174" s="11"/>
      <c r="CZ174" s="11"/>
      <c r="DA174" s="11"/>
      <c r="DB174" s="11"/>
      <c r="DC174" s="11"/>
      <c r="DD174" s="11"/>
      <c r="DE174" s="11"/>
      <c r="DF174" s="11"/>
      <c r="DG174" s="11"/>
      <c r="DH174" s="11"/>
      <c r="DI174" s="11"/>
      <c r="DJ174" s="11"/>
      <c r="DK174" s="11"/>
      <c r="DL174" s="11"/>
      <c r="DM174" s="11"/>
      <c r="DN174" s="11"/>
      <c r="DO174" s="11"/>
      <c r="DP174" s="11"/>
      <c r="DQ174" s="11"/>
      <c r="DR174" s="11"/>
      <c r="DS174" s="11"/>
      <c r="DT174" s="11"/>
      <c r="DU174" s="11"/>
      <c r="DV174" s="11"/>
      <c r="DW174" s="11"/>
      <c r="DX174" s="11"/>
      <c r="DY174" s="11"/>
      <c r="DZ174" s="11"/>
      <c r="EA174" s="11"/>
      <c r="EB174" s="11"/>
      <c r="EC174" s="11"/>
      <c r="ED174" s="11"/>
      <c r="EE174" s="11"/>
      <c r="EF174" s="11"/>
      <c r="EG174" s="11"/>
      <c r="EH174" s="11"/>
      <c r="EI174" s="11"/>
      <c r="EJ174" s="11"/>
      <c r="EK174" s="11"/>
      <c r="EL174" s="11"/>
      <c r="EM174" s="11"/>
      <c r="EN174" s="11"/>
      <c r="EO174" s="11"/>
      <c r="EP174" s="11"/>
      <c r="EQ174" s="11"/>
      <c r="ER174" s="11"/>
      <c r="ES174" s="11"/>
      <c r="ET174" s="11"/>
      <c r="EU174" s="11"/>
      <c r="EV174" s="11"/>
      <c r="EW174" s="11"/>
      <c r="EX174" s="11"/>
      <c r="EY174" s="11"/>
      <c r="EZ174" s="11"/>
      <c r="FA174" s="11"/>
      <c r="FB174" s="11"/>
      <c r="FC174" s="11"/>
      <c r="FD174" s="11"/>
      <c r="FE174" s="11"/>
      <c r="FF174" s="11"/>
      <c r="FG174" s="11"/>
      <c r="FH174" s="11"/>
    </row>
  </sheetData>
  <mergeCells count="133">
    <mergeCell ref="B168:D168"/>
    <mergeCell ref="B169:D169"/>
    <mergeCell ref="B170:D170"/>
    <mergeCell ref="B162:D162"/>
    <mergeCell ref="B163:D163"/>
    <mergeCell ref="B164:D164"/>
    <mergeCell ref="B165:D165"/>
    <mergeCell ref="B166:D166"/>
    <mergeCell ref="B167:D167"/>
    <mergeCell ref="B156:D156"/>
    <mergeCell ref="B157:D157"/>
    <mergeCell ref="B158:D158"/>
    <mergeCell ref="B159:D159"/>
    <mergeCell ref="B160:D160"/>
    <mergeCell ref="B161:D161"/>
    <mergeCell ref="B144:D144"/>
    <mergeCell ref="B145:D145"/>
    <mergeCell ref="B146:D146"/>
    <mergeCell ref="B147:D147"/>
    <mergeCell ref="B154:D154"/>
    <mergeCell ref="B155:D155"/>
    <mergeCell ref="B143:D143"/>
    <mergeCell ref="B140:D140"/>
    <mergeCell ref="B141:D141"/>
    <mergeCell ref="B142:D142"/>
    <mergeCell ref="B134:D134"/>
    <mergeCell ref="B135:D135"/>
    <mergeCell ref="B136:D136"/>
    <mergeCell ref="B137:D137"/>
    <mergeCell ref="B138:D138"/>
    <mergeCell ref="B139:D139"/>
    <mergeCell ref="B126:D126"/>
    <mergeCell ref="B127:D127"/>
    <mergeCell ref="B128:D128"/>
    <mergeCell ref="B129:D129"/>
    <mergeCell ref="B131:D131"/>
    <mergeCell ref="B132:D132"/>
    <mergeCell ref="B120:D120"/>
    <mergeCell ref="B121:D121"/>
    <mergeCell ref="B122:D122"/>
    <mergeCell ref="B123:D123"/>
    <mergeCell ref="B124:D124"/>
    <mergeCell ref="B125:D125"/>
    <mergeCell ref="B113:D113"/>
    <mergeCell ref="B114:D114"/>
    <mergeCell ref="B116:D116"/>
    <mergeCell ref="B117:D117"/>
    <mergeCell ref="B118:D118"/>
    <mergeCell ref="B119:D119"/>
    <mergeCell ref="B107:D107"/>
    <mergeCell ref="B108:D108"/>
    <mergeCell ref="B109:D109"/>
    <mergeCell ref="B110:D110"/>
    <mergeCell ref="B111:D111"/>
    <mergeCell ref="B112:D112"/>
    <mergeCell ref="B101:D101"/>
    <mergeCell ref="B102:D102"/>
    <mergeCell ref="B103:D103"/>
    <mergeCell ref="B104:D104"/>
    <mergeCell ref="B105:D105"/>
    <mergeCell ref="B106:D106"/>
    <mergeCell ref="B95:D95"/>
    <mergeCell ref="B96:D96"/>
    <mergeCell ref="B97:D97"/>
    <mergeCell ref="B98:D98"/>
    <mergeCell ref="B99:D99"/>
    <mergeCell ref="B100:D100"/>
    <mergeCell ref="B89:D89"/>
    <mergeCell ref="B90:D90"/>
    <mergeCell ref="B91:D91"/>
    <mergeCell ref="B92:D92"/>
    <mergeCell ref="B93:D93"/>
    <mergeCell ref="B94:D94"/>
    <mergeCell ref="B83:D83"/>
    <mergeCell ref="B84:D84"/>
    <mergeCell ref="B85:D85"/>
    <mergeCell ref="B86:D86"/>
    <mergeCell ref="B87:D87"/>
    <mergeCell ref="B88:D88"/>
    <mergeCell ref="B77:D77"/>
    <mergeCell ref="B78:D78"/>
    <mergeCell ref="B79:D79"/>
    <mergeCell ref="B80:D80"/>
    <mergeCell ref="B81:D81"/>
    <mergeCell ref="B82:D82"/>
    <mergeCell ref="B71:D71"/>
    <mergeCell ref="B72:D72"/>
    <mergeCell ref="B73:D73"/>
    <mergeCell ref="B74:D74"/>
    <mergeCell ref="B75:D75"/>
    <mergeCell ref="B76:D76"/>
    <mergeCell ref="B65:D65"/>
    <mergeCell ref="B66:D66"/>
    <mergeCell ref="B67:D67"/>
    <mergeCell ref="B68:D68"/>
    <mergeCell ref="B69:D69"/>
    <mergeCell ref="B70:D70"/>
    <mergeCell ref="B59:D59"/>
    <mergeCell ref="B60:D60"/>
    <mergeCell ref="B61:D61"/>
    <mergeCell ref="B62:D62"/>
    <mergeCell ref="B63:D63"/>
    <mergeCell ref="B64:D64"/>
    <mergeCell ref="B51:D51"/>
    <mergeCell ref="B53:D53"/>
    <mergeCell ref="B55:D55"/>
    <mergeCell ref="B56:D56"/>
    <mergeCell ref="B57:D57"/>
    <mergeCell ref="B58:D58"/>
    <mergeCell ref="B45:D45"/>
    <mergeCell ref="B46:D46"/>
    <mergeCell ref="B47:D47"/>
    <mergeCell ref="B48:D48"/>
    <mergeCell ref="B49:D49"/>
    <mergeCell ref="B50:D50"/>
    <mergeCell ref="B32:D32"/>
    <mergeCell ref="B33:D33"/>
    <mergeCell ref="B36:D36"/>
    <mergeCell ref="B37:D37"/>
    <mergeCell ref="B40:D40"/>
    <mergeCell ref="B41:D41"/>
    <mergeCell ref="B22:D22"/>
    <mergeCell ref="B23:D23"/>
    <mergeCell ref="B24:D24"/>
    <mergeCell ref="B25:D25"/>
    <mergeCell ref="B28:D28"/>
    <mergeCell ref="B29:D29"/>
    <mergeCell ref="A15:A16"/>
    <mergeCell ref="B15:D17"/>
    <mergeCell ref="B18:D18"/>
    <mergeCell ref="B19:D19"/>
    <mergeCell ref="B20:D20"/>
    <mergeCell ref="B21:D21"/>
  </mergeCells>
  <printOptions horizontalCentered="1"/>
  <pageMargins left="0.24000000000000002" right="0.24000000000000002" top="0.24000000000000002" bottom="0.24000000000000002" header="0.31" footer="0.31"/>
  <pageSetup paperSize="9" scale="95" fitToHeight="4" orientation="portrait" horizontalDpi="4294967292" verticalDpi="4294967292" r:id="rId1"/>
  <headerFooter scaleWithDoc="0" alignWithMargins="0"/>
  <rowBreaks count="1" manualBreakCount="1">
    <brk id="153"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FH115"/>
  <sheetViews>
    <sheetView showGridLines="0" showZeros="0" view="pageBreakPreview" topLeftCell="A98" zoomScale="140" zoomScaleNormal="160" zoomScaleSheetLayoutView="140" zoomScalePageLayoutView="160" workbookViewId="0">
      <selection activeCell="H103" sqref="H103"/>
    </sheetView>
  </sheetViews>
  <sheetFormatPr baseColWidth="10" defaultColWidth="11.42578125" defaultRowHeight="14.25"/>
  <cols>
    <col min="1" max="1" width="7.42578125" style="2" customWidth="1"/>
    <col min="2" max="2" width="8.140625" style="2" customWidth="1"/>
    <col min="3" max="3" width="1.140625" style="2" customWidth="1"/>
    <col min="4" max="4" width="48.28515625" style="2" customWidth="1"/>
    <col min="5" max="5" width="2.42578125" style="2" customWidth="1"/>
    <col min="6" max="6" width="10.28515625" style="6" customWidth="1"/>
    <col min="7" max="7" width="8.28515625" style="7" customWidth="1"/>
    <col min="8" max="8" width="10.85546875" style="2" customWidth="1"/>
    <col min="9" max="155" width="11.42578125" style="2"/>
    <col min="156" max="156" width="15" style="2" customWidth="1"/>
    <col min="157" max="157" width="48.42578125" style="2" customWidth="1"/>
    <col min="158" max="158" width="3.42578125" style="2" customWidth="1"/>
    <col min="159" max="159" width="8.7109375" style="2" customWidth="1"/>
    <col min="160" max="160" width="8.85546875" style="2" customWidth="1"/>
    <col min="161" max="161" width="12.42578125" style="2" customWidth="1"/>
    <col min="162" max="162" width="5.7109375" style="2" customWidth="1"/>
    <col min="163" max="164" width="10.7109375" style="2" customWidth="1"/>
    <col min="165" max="16384" width="11.42578125" style="2"/>
  </cols>
  <sheetData>
    <row r="1" spans="1:164" s="9" customFormat="1" ht="42.95" customHeight="1">
      <c r="A1" s="11"/>
      <c r="B1" s="11"/>
      <c r="C1" s="11"/>
      <c r="D1" s="12"/>
      <c r="E1" s="13"/>
      <c r="F1" s="14"/>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row>
    <row r="2" spans="1:164" s="9" customFormat="1" ht="17.25">
      <c r="A2" s="15"/>
      <c r="B2" s="16" t="s">
        <v>9</v>
      </c>
      <c r="C2" s="15"/>
      <c r="D2" s="8" t="s">
        <v>97</v>
      </c>
      <c r="E2" s="17"/>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row>
    <row r="3" spans="1:164" s="9" customFormat="1" ht="15">
      <c r="A3" s="18"/>
      <c r="B3" s="19"/>
      <c r="C3" s="18"/>
      <c r="D3" s="8" t="s">
        <v>98</v>
      </c>
      <c r="H3" s="17"/>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row>
    <row r="4" spans="1:164" s="9" customFormat="1" ht="15">
      <c r="A4" s="18"/>
      <c r="B4" s="19"/>
      <c r="C4" s="18"/>
      <c r="D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row>
    <row r="5" spans="1:164" s="9" customFormat="1" ht="15">
      <c r="A5" s="15"/>
      <c r="B5" s="16" t="s">
        <v>10</v>
      </c>
      <c r="C5" s="15"/>
      <c r="D5" s="8" t="s">
        <v>99</v>
      </c>
      <c r="E5" s="17"/>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row>
    <row r="6" spans="1:164" s="9" customFormat="1" ht="15">
      <c r="A6" s="15"/>
      <c r="B6" s="16"/>
      <c r="C6" s="15"/>
      <c r="D6" s="9" t="s">
        <v>100</v>
      </c>
      <c r="E6" s="17"/>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row>
    <row r="7" spans="1:164" s="9" customFormat="1" ht="15">
      <c r="A7" s="18"/>
      <c r="B7" s="19"/>
      <c r="C7" s="18"/>
      <c r="D7" s="20"/>
      <c r="E7" s="11"/>
      <c r="F7" s="14"/>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row>
    <row r="8" spans="1:164" s="9" customFormat="1" ht="15">
      <c r="A8" s="15"/>
      <c r="B8" s="16" t="s">
        <v>11</v>
      </c>
      <c r="C8" s="15"/>
      <c r="D8" s="21" t="s">
        <v>75</v>
      </c>
      <c r="E8" s="11"/>
      <c r="F8" s="14"/>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row>
    <row r="9" spans="1:164" s="9" customFormat="1" ht="15">
      <c r="A9" s="22"/>
      <c r="B9" s="23"/>
      <c r="C9" s="22"/>
      <c r="D9" s="8" t="s">
        <v>76</v>
      </c>
      <c r="E9" s="8"/>
      <c r="F9" s="14"/>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row>
    <row r="10" spans="1:164" s="9" customFormat="1" ht="15">
      <c r="A10" s="24"/>
      <c r="B10" s="25"/>
      <c r="C10" s="24"/>
      <c r="D10" s="9" t="s">
        <v>96</v>
      </c>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row>
    <row r="11" spans="1:164" s="9" customFormat="1" ht="15">
      <c r="A11" s="24"/>
      <c r="B11" s="25"/>
      <c r="C11" s="24"/>
      <c r="D11" s="10" t="s">
        <v>77</v>
      </c>
      <c r="H11" s="17"/>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row>
    <row r="12" spans="1:164" s="9" customFormat="1" ht="15">
      <c r="A12" s="26"/>
      <c r="B12" s="19"/>
      <c r="C12" s="26"/>
      <c r="D12" s="27"/>
      <c r="H12" s="2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row>
    <row r="13" spans="1:164" s="9" customFormat="1" ht="15">
      <c r="A13" s="26"/>
      <c r="B13" s="16" t="s">
        <v>62</v>
      </c>
      <c r="C13" s="26"/>
      <c r="D13" s="21" t="s">
        <v>63</v>
      </c>
      <c r="H13" s="28"/>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row>
    <row r="14" spans="1:164" s="9" customFormat="1" ht="15.75" customHeight="1">
      <c r="A14" s="26"/>
      <c r="B14" s="26"/>
      <c r="C14" s="26"/>
      <c r="D14" s="29"/>
      <c r="E14" s="11"/>
      <c r="F14" s="14"/>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row>
    <row r="15" spans="1:164" s="9" customFormat="1" ht="18.75" customHeight="1">
      <c r="A15" s="198" t="s">
        <v>0</v>
      </c>
      <c r="B15" s="200" t="s">
        <v>315</v>
      </c>
      <c r="C15" s="201"/>
      <c r="D15" s="202"/>
      <c r="E15" s="30" t="s">
        <v>1</v>
      </c>
      <c r="F15" s="30" t="s">
        <v>2</v>
      </c>
      <c r="G15" s="31" t="s">
        <v>3</v>
      </c>
      <c r="H15" s="30" t="s">
        <v>4</v>
      </c>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row>
    <row r="16" spans="1:164" s="9" customFormat="1" ht="15">
      <c r="A16" s="199"/>
      <c r="B16" s="199"/>
      <c r="C16" s="203"/>
      <c r="D16" s="204"/>
      <c r="E16" s="32"/>
      <c r="F16" s="33" t="s">
        <v>72</v>
      </c>
      <c r="G16" s="32"/>
      <c r="H16" s="34" t="s">
        <v>71</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row>
    <row r="17" spans="1:164" s="9" customFormat="1" ht="17.100000000000001" customHeight="1">
      <c r="A17" s="35" t="s">
        <v>314</v>
      </c>
      <c r="B17" s="205"/>
      <c r="C17" s="206"/>
      <c r="D17" s="207"/>
      <c r="E17" s="36"/>
      <c r="F17" s="37"/>
      <c r="G17" s="36"/>
      <c r="H17" s="36"/>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row>
    <row r="18" spans="1:164" s="9" customFormat="1" ht="15">
      <c r="A18" s="38"/>
      <c r="B18" s="208"/>
      <c r="C18" s="209"/>
      <c r="D18" s="210"/>
      <c r="E18" s="32"/>
      <c r="F18" s="34"/>
      <c r="G18" s="32"/>
      <c r="H18" s="32"/>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row>
    <row r="19" spans="1:164" s="43" customFormat="1" ht="15" customHeight="1">
      <c r="A19" s="39"/>
      <c r="B19" s="211" t="s">
        <v>12</v>
      </c>
      <c r="C19" s="212"/>
      <c r="D19" s="213"/>
      <c r="E19" s="40"/>
      <c r="F19" s="41"/>
      <c r="G19" s="42"/>
      <c r="H19" s="40"/>
    </row>
    <row r="20" spans="1:164" s="43" customFormat="1" ht="12.75">
      <c r="A20" s="44"/>
      <c r="B20" s="214"/>
      <c r="C20" s="215"/>
      <c r="D20" s="216"/>
      <c r="E20" s="45"/>
      <c r="F20" s="46"/>
      <c r="G20" s="45"/>
      <c r="H20" s="45"/>
    </row>
    <row r="21" spans="1:164" s="43" customFormat="1" ht="15" customHeight="1">
      <c r="A21" s="47" t="s">
        <v>123</v>
      </c>
      <c r="B21" s="217" t="s">
        <v>16</v>
      </c>
      <c r="C21" s="218"/>
      <c r="D21" s="219"/>
      <c r="E21" s="48"/>
      <c r="F21" s="49"/>
      <c r="G21" s="50"/>
      <c r="H21" s="51"/>
    </row>
    <row r="22" spans="1:164" s="43" customFormat="1" ht="6.95" customHeight="1">
      <c r="A22" s="52"/>
      <c r="B22" s="189"/>
      <c r="C22" s="190"/>
      <c r="D22" s="191"/>
      <c r="E22" s="48"/>
      <c r="F22" s="49"/>
      <c r="G22" s="50"/>
      <c r="H22" s="51"/>
    </row>
    <row r="23" spans="1:164" s="58" customFormat="1" ht="15" customHeight="1">
      <c r="A23" s="53" t="s">
        <v>124</v>
      </c>
      <c r="B23" s="192" t="s">
        <v>22</v>
      </c>
      <c r="C23" s="193"/>
      <c r="D23" s="194"/>
      <c r="E23" s="54"/>
      <c r="F23" s="55"/>
      <c r="G23" s="56"/>
      <c r="H23" s="57"/>
    </row>
    <row r="24" spans="1:164" s="43" customFormat="1" ht="3" customHeight="1">
      <c r="A24" s="44"/>
      <c r="B24" s="214"/>
      <c r="C24" s="215"/>
      <c r="D24" s="216"/>
      <c r="E24" s="45"/>
      <c r="F24" s="46"/>
      <c r="G24" s="45"/>
      <c r="H24" s="45"/>
    </row>
    <row r="25" spans="1:164" s="43" customFormat="1" ht="15" customHeight="1">
      <c r="A25" s="70" t="s">
        <v>125</v>
      </c>
      <c r="B25" s="220" t="s">
        <v>24</v>
      </c>
      <c r="C25" s="221"/>
      <c r="D25" s="222"/>
      <c r="E25" s="60" t="s">
        <v>49</v>
      </c>
      <c r="F25" s="61">
        <v>1</v>
      </c>
      <c r="G25" s="71"/>
      <c r="H25" s="72"/>
    </row>
    <row r="26" spans="1:164" s="43" customFormat="1" ht="15" customHeight="1">
      <c r="A26" s="70"/>
      <c r="B26" s="65" t="s">
        <v>52</v>
      </c>
      <c r="C26" s="73"/>
      <c r="D26" s="73"/>
      <c r="E26" s="54"/>
      <c r="F26" s="66"/>
      <c r="G26" s="74"/>
      <c r="H26" s="75"/>
    </row>
    <row r="27" spans="1:164" s="43" customFormat="1" ht="15" customHeight="1">
      <c r="A27" s="70"/>
      <c r="B27" s="65" t="s">
        <v>53</v>
      </c>
      <c r="C27" s="73"/>
      <c r="D27" s="73"/>
      <c r="E27" s="54"/>
      <c r="F27" s="66"/>
      <c r="G27" s="74"/>
      <c r="H27" s="75"/>
    </row>
    <row r="28" spans="1:164" s="43" customFormat="1" ht="15" customHeight="1">
      <c r="A28" s="44"/>
      <c r="B28" s="223" t="s">
        <v>19</v>
      </c>
      <c r="C28" s="224"/>
      <c r="D28" s="225"/>
      <c r="E28" s="67"/>
      <c r="F28" s="67"/>
      <c r="G28" s="68"/>
      <c r="H28" s="69"/>
    </row>
    <row r="29" spans="1:164" s="43" customFormat="1" ht="15" customHeight="1">
      <c r="A29" s="70" t="s">
        <v>128</v>
      </c>
      <c r="B29" s="220" t="s">
        <v>126</v>
      </c>
      <c r="C29" s="221"/>
      <c r="D29" s="222"/>
      <c r="E29" s="60" t="s">
        <v>49</v>
      </c>
      <c r="F29" s="61">
        <v>1</v>
      </c>
      <c r="G29" s="71"/>
      <c r="H29" s="72"/>
    </row>
    <row r="30" spans="1:164" s="43" customFormat="1" ht="15" customHeight="1">
      <c r="A30" s="70"/>
      <c r="B30" s="65" t="s">
        <v>52</v>
      </c>
      <c r="C30" s="73"/>
      <c r="D30" s="73"/>
      <c r="E30" s="54"/>
      <c r="F30" s="66"/>
      <c r="G30" s="74"/>
      <c r="H30" s="75"/>
    </row>
    <row r="31" spans="1:164" s="43" customFormat="1" ht="15" customHeight="1">
      <c r="A31" s="70"/>
      <c r="B31" s="65" t="s">
        <v>53</v>
      </c>
      <c r="C31" s="73"/>
      <c r="D31" s="73"/>
      <c r="E31" s="54"/>
      <c r="F31" s="66"/>
      <c r="G31" s="74"/>
      <c r="H31" s="75"/>
    </row>
    <row r="32" spans="1:164" s="43" customFormat="1" ht="15" customHeight="1">
      <c r="A32" s="44"/>
      <c r="B32" s="223" t="s">
        <v>127</v>
      </c>
      <c r="C32" s="224"/>
      <c r="D32" s="225"/>
      <c r="E32" s="67"/>
      <c r="F32" s="67"/>
      <c r="G32" s="68"/>
      <c r="H32" s="69"/>
    </row>
    <row r="33" spans="1:8" s="43" customFormat="1" ht="15" customHeight="1">
      <c r="A33" s="70" t="s">
        <v>105</v>
      </c>
      <c r="B33" s="220" t="s">
        <v>157</v>
      </c>
      <c r="C33" s="221"/>
      <c r="D33" s="222"/>
      <c r="E33" s="60" t="s">
        <v>49</v>
      </c>
      <c r="F33" s="61">
        <v>1</v>
      </c>
      <c r="G33" s="71"/>
      <c r="H33" s="72"/>
    </row>
    <row r="34" spans="1:8" s="43" customFormat="1" ht="15" customHeight="1">
      <c r="A34" s="70"/>
      <c r="B34" s="65" t="s">
        <v>65</v>
      </c>
      <c r="C34" s="73"/>
      <c r="D34" s="73"/>
      <c r="E34" s="54"/>
      <c r="F34" s="66"/>
      <c r="G34" s="74"/>
      <c r="H34" s="75"/>
    </row>
    <row r="35" spans="1:8" s="43" customFormat="1" ht="15" customHeight="1">
      <c r="A35" s="70"/>
      <c r="B35" s="65" t="s">
        <v>66</v>
      </c>
      <c r="C35" s="73"/>
      <c r="D35" s="73"/>
      <c r="E35" s="54"/>
      <c r="F35" s="66"/>
      <c r="G35" s="74"/>
      <c r="H35" s="75"/>
    </row>
    <row r="36" spans="1:8" s="43" customFormat="1" ht="15" customHeight="1">
      <c r="A36" s="44"/>
      <c r="B36" s="223" t="s">
        <v>19</v>
      </c>
      <c r="C36" s="224"/>
      <c r="D36" s="225"/>
      <c r="E36" s="67"/>
      <c r="F36" s="67"/>
      <c r="G36" s="68"/>
      <c r="H36" s="69"/>
    </row>
    <row r="37" spans="1:8" s="43" customFormat="1" ht="15" customHeight="1">
      <c r="A37" s="76" t="s">
        <v>130</v>
      </c>
      <c r="B37" s="220" t="s">
        <v>26</v>
      </c>
      <c r="C37" s="221"/>
      <c r="D37" s="222"/>
      <c r="E37" s="60" t="s">
        <v>49</v>
      </c>
      <c r="F37" s="61">
        <v>1</v>
      </c>
      <c r="G37" s="71"/>
      <c r="H37" s="72"/>
    </row>
    <row r="38" spans="1:8" s="43" customFormat="1" ht="15" customHeight="1">
      <c r="A38" s="70"/>
      <c r="B38" s="65" t="s">
        <v>54</v>
      </c>
      <c r="C38" s="73"/>
      <c r="D38" s="73"/>
      <c r="E38" s="54"/>
      <c r="F38" s="66"/>
      <c r="G38" s="74"/>
      <c r="H38" s="75"/>
    </row>
    <row r="39" spans="1:8" s="43" customFormat="1" ht="15" customHeight="1">
      <c r="A39" s="70"/>
      <c r="B39" s="65" t="s">
        <v>55</v>
      </c>
      <c r="C39" s="73"/>
      <c r="D39" s="73"/>
      <c r="E39" s="54"/>
      <c r="F39" s="66"/>
      <c r="G39" s="74"/>
      <c r="H39" s="75"/>
    </row>
    <row r="40" spans="1:8" s="43" customFormat="1" ht="15" customHeight="1">
      <c r="A40" s="44"/>
      <c r="B40" s="223" t="s">
        <v>19</v>
      </c>
      <c r="C40" s="224"/>
      <c r="D40" s="225"/>
      <c r="E40" s="67"/>
      <c r="F40" s="67"/>
      <c r="G40" s="68"/>
      <c r="H40" s="69"/>
    </row>
    <row r="41" spans="1:8" s="43" customFormat="1" ht="15" customHeight="1">
      <c r="A41" s="76" t="s">
        <v>240</v>
      </c>
      <c r="B41" s="220" t="s">
        <v>27</v>
      </c>
      <c r="C41" s="221"/>
      <c r="D41" s="222"/>
      <c r="E41" s="60" t="s">
        <v>49</v>
      </c>
      <c r="F41" s="61">
        <v>1</v>
      </c>
      <c r="G41" s="71"/>
      <c r="H41" s="72"/>
    </row>
    <row r="42" spans="1:8" s="43" customFormat="1" ht="15" customHeight="1">
      <c r="A42" s="70"/>
      <c r="B42" s="65" t="s">
        <v>56</v>
      </c>
      <c r="C42" s="73"/>
      <c r="D42" s="73"/>
      <c r="E42" s="54"/>
      <c r="F42" s="77"/>
      <c r="G42" s="50"/>
      <c r="H42" s="51"/>
    </row>
    <row r="43" spans="1:8" s="43" customFormat="1" ht="15" customHeight="1">
      <c r="A43" s="70"/>
      <c r="B43" s="65" t="s">
        <v>57</v>
      </c>
      <c r="C43" s="73"/>
      <c r="D43" s="73"/>
      <c r="E43" s="54"/>
      <c r="F43" s="77"/>
      <c r="G43" s="50"/>
      <c r="H43" s="51"/>
    </row>
    <row r="44" spans="1:8" s="43" customFormat="1" ht="15" customHeight="1">
      <c r="A44" s="70"/>
      <c r="B44" s="65" t="s">
        <v>58</v>
      </c>
      <c r="C44" s="73"/>
      <c r="D44" s="73"/>
      <c r="E44" s="54"/>
      <c r="F44" s="77"/>
      <c r="G44" s="50"/>
      <c r="H44" s="51"/>
    </row>
    <row r="45" spans="1:8" s="43" customFormat="1" ht="15" customHeight="1">
      <c r="A45" s="70"/>
      <c r="B45" s="223" t="s">
        <v>19</v>
      </c>
      <c r="C45" s="224"/>
      <c r="D45" s="225"/>
      <c r="E45" s="48"/>
      <c r="F45" s="49"/>
      <c r="G45" s="50"/>
      <c r="H45" s="51"/>
    </row>
    <row r="46" spans="1:8" s="43" customFormat="1" ht="6.95" customHeight="1">
      <c r="A46" s="52"/>
      <c r="B46" s="189"/>
      <c r="C46" s="190"/>
      <c r="D46" s="191"/>
      <c r="E46" s="48"/>
      <c r="F46" s="49"/>
      <c r="G46" s="50"/>
      <c r="H46" s="51"/>
    </row>
    <row r="47" spans="1:8" s="58" customFormat="1" ht="15" customHeight="1">
      <c r="A47" s="53" t="s">
        <v>104</v>
      </c>
      <c r="B47" s="192" t="s">
        <v>28</v>
      </c>
      <c r="C47" s="193"/>
      <c r="D47" s="194"/>
      <c r="E47" s="54"/>
      <c r="F47" s="55"/>
      <c r="G47" s="56"/>
      <c r="H47" s="57"/>
    </row>
    <row r="48" spans="1:8" s="43" customFormat="1" ht="3" customHeight="1">
      <c r="A48" s="44"/>
      <c r="B48" s="214"/>
      <c r="C48" s="215"/>
      <c r="D48" s="216"/>
      <c r="E48" s="45"/>
      <c r="F48" s="46"/>
      <c r="G48" s="45"/>
      <c r="H48" s="45"/>
    </row>
    <row r="49" spans="1:8" s="64" customFormat="1" ht="15" customHeight="1">
      <c r="A49" s="59" t="s">
        <v>103</v>
      </c>
      <c r="B49" s="195" t="s">
        <v>29</v>
      </c>
      <c r="C49" s="196"/>
      <c r="D49" s="197"/>
      <c r="E49" s="60" t="s">
        <v>49</v>
      </c>
      <c r="F49" s="61">
        <v>1</v>
      </c>
      <c r="G49" s="78"/>
      <c r="H49" s="79"/>
    </row>
    <row r="50" spans="1:8" s="43" customFormat="1" ht="15" customHeight="1">
      <c r="A50" s="70"/>
      <c r="B50" s="223" t="s">
        <v>19</v>
      </c>
      <c r="C50" s="224"/>
      <c r="D50" s="225"/>
      <c r="E50" s="48"/>
      <c r="F50" s="49"/>
      <c r="G50" s="50"/>
      <c r="H50" s="51"/>
    </row>
    <row r="51" spans="1:8" s="43" customFormat="1" ht="6.95" customHeight="1">
      <c r="A51" s="52"/>
      <c r="B51" s="189"/>
      <c r="C51" s="190"/>
      <c r="D51" s="191"/>
      <c r="E51" s="48"/>
      <c r="F51" s="49"/>
      <c r="G51" s="50"/>
      <c r="H51" s="51"/>
    </row>
    <row r="52" spans="1:8" s="43" customFormat="1" ht="15" customHeight="1">
      <c r="A52" s="47" t="s">
        <v>30</v>
      </c>
      <c r="B52" s="217" t="s">
        <v>276</v>
      </c>
      <c r="C52" s="218"/>
      <c r="D52" s="219"/>
      <c r="E52" s="48"/>
      <c r="F52" s="49"/>
      <c r="G52" s="50"/>
      <c r="H52" s="51"/>
    </row>
    <row r="53" spans="1:8" s="43" customFormat="1" ht="6.95" customHeight="1">
      <c r="A53" s="52"/>
      <c r="B53" s="189"/>
      <c r="C53" s="190"/>
      <c r="D53" s="191"/>
      <c r="E53" s="48"/>
      <c r="F53" s="49"/>
      <c r="G53" s="50"/>
      <c r="H53" s="51"/>
    </row>
    <row r="54" spans="1:8" s="43" customFormat="1" ht="12.75">
      <c r="A54" s="53" t="s">
        <v>138</v>
      </c>
      <c r="B54" s="255" t="s">
        <v>277</v>
      </c>
      <c r="C54" s="256"/>
      <c r="D54" s="257"/>
      <c r="E54" s="112" t="s">
        <v>49</v>
      </c>
      <c r="F54" s="113">
        <v>1</v>
      </c>
      <c r="G54" s="114"/>
      <c r="H54" s="115"/>
    </row>
    <row r="55" spans="1:8" s="64" customFormat="1" ht="23.1" customHeight="1">
      <c r="A55" s="59"/>
      <c r="B55" s="183" t="s">
        <v>278</v>
      </c>
      <c r="C55" s="184"/>
      <c r="D55" s="242"/>
      <c r="E55" s="123"/>
      <c r="F55" s="123"/>
      <c r="G55" s="124"/>
      <c r="H55" s="125"/>
    </row>
    <row r="56" spans="1:8" s="43" customFormat="1" ht="6.95" customHeight="1">
      <c r="A56" s="52"/>
      <c r="B56" s="189"/>
      <c r="C56" s="190"/>
      <c r="D56" s="191"/>
      <c r="E56" s="48"/>
      <c r="F56" s="49"/>
      <c r="G56" s="50"/>
      <c r="H56" s="51"/>
    </row>
    <row r="57" spans="1:8" s="43" customFormat="1" ht="15" customHeight="1">
      <c r="A57" s="53" t="s">
        <v>113</v>
      </c>
      <c r="B57" s="255" t="s">
        <v>279</v>
      </c>
      <c r="C57" s="256"/>
      <c r="D57" s="257"/>
      <c r="E57" s="119"/>
      <c r="F57" s="120"/>
      <c r="G57" s="121"/>
      <c r="H57" s="122"/>
    </row>
    <row r="58" spans="1:8" s="43" customFormat="1" ht="3" customHeight="1">
      <c r="A58" s="44"/>
      <c r="B58" s="214"/>
      <c r="C58" s="215"/>
      <c r="D58" s="216"/>
      <c r="E58" s="45"/>
      <c r="F58" s="46"/>
      <c r="G58" s="45"/>
      <c r="H58" s="45"/>
    </row>
    <row r="59" spans="1:8" s="43" customFormat="1" ht="15" customHeight="1">
      <c r="A59" s="130" t="s">
        <v>36</v>
      </c>
      <c r="B59" s="186" t="s">
        <v>280</v>
      </c>
      <c r="C59" s="187"/>
      <c r="D59" s="188"/>
      <c r="E59" s="60" t="s">
        <v>49</v>
      </c>
      <c r="F59" s="61">
        <v>1</v>
      </c>
      <c r="G59" s="78"/>
      <c r="H59" s="79"/>
    </row>
    <row r="60" spans="1:8" s="64" customFormat="1" ht="15" customHeight="1">
      <c r="A60" s="59"/>
      <c r="B60" s="183" t="s">
        <v>282</v>
      </c>
      <c r="C60" s="184"/>
      <c r="D60" s="242"/>
      <c r="E60" s="123"/>
      <c r="F60" s="123"/>
      <c r="G60" s="124"/>
      <c r="H60" s="125"/>
    </row>
    <row r="61" spans="1:8" s="43" customFormat="1" ht="15" customHeight="1">
      <c r="A61" s="130" t="s">
        <v>117</v>
      </c>
      <c r="B61" s="186" t="s">
        <v>281</v>
      </c>
      <c r="C61" s="187"/>
      <c r="D61" s="188"/>
      <c r="E61" s="60" t="s">
        <v>49</v>
      </c>
      <c r="F61" s="61">
        <v>1</v>
      </c>
      <c r="G61" s="78"/>
      <c r="H61" s="79"/>
    </row>
    <row r="62" spans="1:8" s="64" customFormat="1" ht="15" customHeight="1">
      <c r="A62" s="59"/>
      <c r="B62" s="183" t="s">
        <v>282</v>
      </c>
      <c r="C62" s="184"/>
      <c r="D62" s="242"/>
      <c r="E62" s="123"/>
      <c r="F62" s="123"/>
      <c r="G62" s="124"/>
      <c r="H62" s="125"/>
    </row>
    <row r="63" spans="1:8" s="43" customFormat="1" ht="6.95" customHeight="1">
      <c r="A63" s="52"/>
      <c r="B63" s="189"/>
      <c r="C63" s="190"/>
      <c r="D63" s="191"/>
      <c r="E63" s="48"/>
      <c r="F63" s="49"/>
      <c r="G63" s="50"/>
      <c r="H63" s="51"/>
    </row>
    <row r="64" spans="1:8" s="43" customFormat="1" ht="15" customHeight="1">
      <c r="A64" s="53" t="s">
        <v>245</v>
      </c>
      <c r="B64" s="255" t="s">
        <v>283</v>
      </c>
      <c r="C64" s="256"/>
      <c r="D64" s="257"/>
      <c r="E64" s="119"/>
      <c r="F64" s="120"/>
      <c r="G64" s="121"/>
      <c r="H64" s="122"/>
    </row>
    <row r="65" spans="1:8" s="43" customFormat="1" ht="3" customHeight="1">
      <c r="A65" s="44"/>
      <c r="B65" s="214"/>
      <c r="C65" s="215"/>
      <c r="D65" s="216"/>
      <c r="E65" s="45"/>
      <c r="F65" s="46"/>
      <c r="G65" s="45"/>
      <c r="H65" s="45"/>
    </row>
    <row r="66" spans="1:8" s="43" customFormat="1" ht="15" customHeight="1">
      <c r="A66" s="130" t="s">
        <v>285</v>
      </c>
      <c r="B66" s="186" t="s">
        <v>284</v>
      </c>
      <c r="C66" s="187"/>
      <c r="D66" s="188"/>
      <c r="E66" s="60" t="s">
        <v>1</v>
      </c>
      <c r="F66" s="61">
        <v>1</v>
      </c>
      <c r="G66" s="78"/>
      <c r="H66" s="79"/>
    </row>
    <row r="67" spans="1:8" s="64" customFormat="1" ht="15" customHeight="1">
      <c r="A67" s="59"/>
      <c r="B67" s="183" t="s">
        <v>287</v>
      </c>
      <c r="C67" s="184"/>
      <c r="D67" s="242"/>
      <c r="E67" s="123"/>
      <c r="F67" s="123"/>
      <c r="G67" s="124"/>
      <c r="H67" s="125"/>
    </row>
    <row r="68" spans="1:8" s="43" customFormat="1" ht="15" customHeight="1">
      <c r="A68" s="130" t="s">
        <v>169</v>
      </c>
      <c r="B68" s="186" t="s">
        <v>288</v>
      </c>
      <c r="C68" s="187"/>
      <c r="D68" s="188"/>
      <c r="E68" s="60" t="s">
        <v>1</v>
      </c>
      <c r="F68" s="61">
        <v>1</v>
      </c>
      <c r="G68" s="78"/>
      <c r="H68" s="79"/>
    </row>
    <row r="69" spans="1:8" s="64" customFormat="1" ht="15" customHeight="1">
      <c r="A69" s="59"/>
      <c r="B69" s="183" t="s">
        <v>286</v>
      </c>
      <c r="C69" s="184"/>
      <c r="D69" s="242"/>
      <c r="E69" s="123"/>
      <c r="F69" s="123"/>
      <c r="G69" s="124"/>
      <c r="H69" s="125"/>
    </row>
    <row r="70" spans="1:8" s="43" customFormat="1" ht="6.95" customHeight="1">
      <c r="A70" s="52"/>
      <c r="B70" s="189"/>
      <c r="C70" s="190"/>
      <c r="D70" s="191"/>
      <c r="E70" s="48"/>
      <c r="F70" s="49"/>
      <c r="G70" s="50"/>
      <c r="H70" s="51"/>
    </row>
    <row r="71" spans="1:8" s="43" customFormat="1" ht="12.75">
      <c r="A71" s="53" t="s">
        <v>246</v>
      </c>
      <c r="B71" s="255" t="s">
        <v>289</v>
      </c>
      <c r="C71" s="256"/>
      <c r="D71" s="257"/>
      <c r="E71" s="119"/>
      <c r="F71" s="120"/>
      <c r="G71" s="121"/>
      <c r="H71" s="122"/>
    </row>
    <row r="72" spans="1:8" s="43" customFormat="1" ht="3" customHeight="1">
      <c r="A72" s="44"/>
      <c r="B72" s="214"/>
      <c r="C72" s="215"/>
      <c r="D72" s="216"/>
      <c r="E72" s="45"/>
      <c r="F72" s="46"/>
      <c r="G72" s="45"/>
      <c r="H72" s="45"/>
    </row>
    <row r="73" spans="1:8" s="43" customFormat="1" ht="15" customHeight="1">
      <c r="A73" s="130" t="s">
        <v>291</v>
      </c>
      <c r="B73" s="186" t="s">
        <v>290</v>
      </c>
      <c r="C73" s="187"/>
      <c r="D73" s="188"/>
      <c r="E73" s="60" t="s">
        <v>49</v>
      </c>
      <c r="F73" s="61">
        <v>1</v>
      </c>
      <c r="G73" s="78"/>
      <c r="H73" s="79"/>
    </row>
    <row r="74" spans="1:8" s="64" customFormat="1" ht="15" customHeight="1">
      <c r="A74" s="59"/>
      <c r="B74" s="183" t="s">
        <v>282</v>
      </c>
      <c r="C74" s="184"/>
      <c r="D74" s="242"/>
      <c r="E74" s="123"/>
      <c r="F74" s="123"/>
      <c r="G74" s="124"/>
      <c r="H74" s="125"/>
    </row>
    <row r="75" spans="1:8" s="43" customFormat="1" ht="15" customHeight="1">
      <c r="A75" s="130" t="s">
        <v>293</v>
      </c>
      <c r="B75" s="186" t="s">
        <v>292</v>
      </c>
      <c r="C75" s="187"/>
      <c r="D75" s="188"/>
      <c r="E75" s="60" t="s">
        <v>1</v>
      </c>
      <c r="F75" s="61">
        <v>1</v>
      </c>
      <c r="G75" s="78"/>
      <c r="H75" s="79"/>
    </row>
    <row r="76" spans="1:8" s="64" customFormat="1" ht="15" customHeight="1">
      <c r="A76" s="59"/>
      <c r="B76" s="183" t="s">
        <v>287</v>
      </c>
      <c r="C76" s="184"/>
      <c r="D76" s="242"/>
      <c r="E76" s="123"/>
      <c r="F76" s="123"/>
      <c r="G76" s="124"/>
      <c r="H76" s="125"/>
    </row>
    <row r="77" spans="1:8" s="43" customFormat="1" ht="15" customHeight="1">
      <c r="A77" s="130" t="s">
        <v>295</v>
      </c>
      <c r="B77" s="186" t="s">
        <v>294</v>
      </c>
      <c r="C77" s="187"/>
      <c r="D77" s="188"/>
      <c r="E77" s="60" t="s">
        <v>1</v>
      </c>
      <c r="F77" s="61">
        <v>1</v>
      </c>
      <c r="G77" s="78"/>
      <c r="H77" s="79"/>
    </row>
    <row r="78" spans="1:8" s="64" customFormat="1" ht="23.1" customHeight="1">
      <c r="A78" s="59"/>
      <c r="B78" s="183" t="s">
        <v>296</v>
      </c>
      <c r="C78" s="184"/>
      <c r="D78" s="242"/>
      <c r="E78" s="123"/>
      <c r="F78" s="123"/>
      <c r="G78" s="124"/>
      <c r="H78" s="125"/>
    </row>
    <row r="79" spans="1:8" s="43" customFormat="1" ht="6.95" customHeight="1">
      <c r="A79" s="52"/>
      <c r="B79" s="65"/>
      <c r="C79" s="87"/>
      <c r="D79" s="88"/>
      <c r="E79" s="126"/>
      <c r="F79" s="127"/>
      <c r="G79" s="128"/>
      <c r="H79" s="129"/>
    </row>
    <row r="80" spans="1:8" s="43" customFormat="1" ht="12.75">
      <c r="A80" s="53" t="s">
        <v>177</v>
      </c>
      <c r="B80" s="255" t="s">
        <v>297</v>
      </c>
      <c r="C80" s="256"/>
      <c r="D80" s="257"/>
      <c r="E80" s="112" t="s">
        <v>49</v>
      </c>
      <c r="F80" s="113">
        <v>1</v>
      </c>
      <c r="G80" s="114"/>
      <c r="H80" s="115"/>
    </row>
    <row r="81" spans="1:8" s="64" customFormat="1" ht="15" customHeight="1">
      <c r="A81" s="59"/>
      <c r="B81" s="183" t="s">
        <v>298</v>
      </c>
      <c r="C81" s="184"/>
      <c r="D81" s="242"/>
      <c r="E81" s="123"/>
      <c r="F81" s="123"/>
      <c r="G81" s="124"/>
      <c r="H81" s="125"/>
    </row>
    <row r="82" spans="1:8" s="43" customFormat="1" ht="6.95" customHeight="1">
      <c r="A82" s="52"/>
      <c r="B82" s="189"/>
      <c r="C82" s="190"/>
      <c r="D82" s="191"/>
      <c r="E82" s="48"/>
      <c r="F82" s="49"/>
      <c r="G82" s="50"/>
      <c r="H82" s="51"/>
    </row>
    <row r="83" spans="1:8" s="43" customFormat="1" ht="12.75">
      <c r="A83" s="53" t="s">
        <v>180</v>
      </c>
      <c r="B83" s="255" t="s">
        <v>301</v>
      </c>
      <c r="C83" s="256"/>
      <c r="D83" s="257"/>
      <c r="E83" s="119"/>
      <c r="F83" s="120"/>
      <c r="G83" s="121"/>
      <c r="H83" s="122"/>
    </row>
    <row r="84" spans="1:8" s="43" customFormat="1" ht="3" customHeight="1">
      <c r="A84" s="44"/>
      <c r="B84" s="214"/>
      <c r="C84" s="215"/>
      <c r="D84" s="216"/>
      <c r="E84" s="45"/>
      <c r="F84" s="46"/>
      <c r="G84" s="45"/>
      <c r="H84" s="45"/>
    </row>
    <row r="85" spans="1:8" s="43" customFormat="1" ht="15" customHeight="1">
      <c r="A85" s="130" t="s">
        <v>300</v>
      </c>
      <c r="B85" s="186" t="s">
        <v>299</v>
      </c>
      <c r="C85" s="187"/>
      <c r="D85" s="188"/>
      <c r="E85" s="60" t="s">
        <v>1</v>
      </c>
      <c r="F85" s="61">
        <v>1</v>
      </c>
      <c r="G85" s="78"/>
      <c r="H85" s="79"/>
    </row>
    <row r="86" spans="1:8" s="64" customFormat="1" ht="15" customHeight="1">
      <c r="A86" s="59"/>
      <c r="B86" s="183" t="s">
        <v>305</v>
      </c>
      <c r="C86" s="184"/>
      <c r="D86" s="242"/>
      <c r="E86" s="123"/>
      <c r="F86" s="123"/>
      <c r="G86" s="124"/>
      <c r="H86" s="125"/>
    </row>
    <row r="87" spans="1:8" s="43" customFormat="1" ht="15" customHeight="1">
      <c r="A87" s="130" t="s">
        <v>303</v>
      </c>
      <c r="B87" s="186" t="s">
        <v>302</v>
      </c>
      <c r="C87" s="187"/>
      <c r="D87" s="188"/>
      <c r="E87" s="60" t="s">
        <v>1</v>
      </c>
      <c r="F87" s="61">
        <v>2</v>
      </c>
      <c r="G87" s="78"/>
      <c r="H87" s="79"/>
    </row>
    <row r="88" spans="1:8" s="64" customFormat="1" ht="15" customHeight="1">
      <c r="A88" s="59"/>
      <c r="B88" s="183" t="s">
        <v>306</v>
      </c>
      <c r="C88" s="184"/>
      <c r="D88" s="242"/>
      <c r="E88" s="123"/>
      <c r="F88" s="123"/>
      <c r="G88" s="124"/>
      <c r="H88" s="125"/>
    </row>
    <row r="89" spans="1:8" s="43" customFormat="1" ht="15" customHeight="1">
      <c r="A89" s="130" t="s">
        <v>308</v>
      </c>
      <c r="B89" s="186" t="s">
        <v>304</v>
      </c>
      <c r="C89" s="187"/>
      <c r="D89" s="188"/>
      <c r="E89" s="60" t="s">
        <v>1</v>
      </c>
      <c r="F89" s="61">
        <v>1</v>
      </c>
      <c r="G89" s="78"/>
      <c r="H89" s="79"/>
    </row>
    <row r="90" spans="1:8" s="64" customFormat="1" ht="15" customHeight="1">
      <c r="A90" s="59"/>
      <c r="B90" s="183" t="s">
        <v>307</v>
      </c>
      <c r="C90" s="184"/>
      <c r="D90" s="242"/>
      <c r="E90" s="123"/>
      <c r="F90" s="123"/>
      <c r="G90" s="124"/>
      <c r="H90" s="125"/>
    </row>
    <row r="91" spans="1:8" s="43" customFormat="1" ht="15" customHeight="1">
      <c r="A91" s="130" t="s">
        <v>185</v>
      </c>
      <c r="B91" s="186" t="s">
        <v>309</v>
      </c>
      <c r="C91" s="187"/>
      <c r="D91" s="188"/>
      <c r="E91" s="60" t="s">
        <v>1</v>
      </c>
      <c r="F91" s="61">
        <v>1</v>
      </c>
      <c r="G91" s="78"/>
      <c r="H91" s="79"/>
    </row>
    <row r="92" spans="1:8" s="64" customFormat="1" ht="15" customHeight="1">
      <c r="A92" s="59"/>
      <c r="B92" s="183" t="s">
        <v>307</v>
      </c>
      <c r="C92" s="184"/>
      <c r="D92" s="242"/>
      <c r="E92" s="123"/>
      <c r="F92" s="123"/>
      <c r="G92" s="124"/>
      <c r="H92" s="125"/>
    </row>
    <row r="93" spans="1:8" s="43" customFormat="1" ht="15" customHeight="1">
      <c r="A93" s="130" t="s">
        <v>187</v>
      </c>
      <c r="B93" s="186" t="s">
        <v>310</v>
      </c>
      <c r="C93" s="187"/>
      <c r="D93" s="188"/>
      <c r="E93" s="60" t="s">
        <v>1</v>
      </c>
      <c r="F93" s="61">
        <v>1</v>
      </c>
      <c r="G93" s="78"/>
      <c r="H93" s="79"/>
    </row>
    <row r="94" spans="1:8" s="64" customFormat="1" ht="15" customHeight="1">
      <c r="A94" s="59"/>
      <c r="B94" s="183" t="s">
        <v>313</v>
      </c>
      <c r="C94" s="184"/>
      <c r="D94" s="242"/>
      <c r="E94" s="123"/>
      <c r="F94" s="123"/>
      <c r="G94" s="124"/>
      <c r="H94" s="125"/>
    </row>
    <row r="95" spans="1:8" s="43" customFormat="1" ht="15" customHeight="1">
      <c r="A95" s="130" t="s">
        <v>312</v>
      </c>
      <c r="B95" s="186" t="s">
        <v>311</v>
      </c>
      <c r="C95" s="187"/>
      <c r="D95" s="188"/>
      <c r="E95" s="60" t="s">
        <v>1</v>
      </c>
      <c r="F95" s="61">
        <v>1</v>
      </c>
      <c r="G95" s="78"/>
      <c r="H95" s="79"/>
    </row>
    <row r="96" spans="1:8" s="64" customFormat="1" ht="15" customHeight="1">
      <c r="A96" s="59"/>
      <c r="B96" s="183" t="s">
        <v>286</v>
      </c>
      <c r="C96" s="184"/>
      <c r="D96" s="242"/>
      <c r="E96" s="123"/>
      <c r="F96" s="123"/>
      <c r="G96" s="124"/>
      <c r="H96" s="125"/>
    </row>
    <row r="97" spans="1:164" s="43" customFormat="1" ht="6.95" customHeight="1">
      <c r="A97" s="52"/>
      <c r="B97" s="189"/>
      <c r="C97" s="190"/>
      <c r="D97" s="191"/>
      <c r="E97" s="48"/>
      <c r="F97" s="49"/>
      <c r="G97" s="50"/>
      <c r="H97" s="51"/>
    </row>
    <row r="98" spans="1:164" s="43" customFormat="1" ht="15" customHeight="1">
      <c r="A98" s="47" t="s">
        <v>320</v>
      </c>
      <c r="B98" s="217" t="s">
        <v>316</v>
      </c>
      <c r="C98" s="218"/>
      <c r="D98" s="219"/>
      <c r="E98" s="48"/>
      <c r="F98" s="49"/>
      <c r="G98" s="50"/>
      <c r="H98" s="51"/>
    </row>
    <row r="99" spans="1:164" s="43" customFormat="1" ht="6.95" customHeight="1">
      <c r="A99" s="52"/>
      <c r="B99" s="189"/>
      <c r="C99" s="190"/>
      <c r="D99" s="191"/>
      <c r="E99" s="48"/>
      <c r="F99" s="49"/>
      <c r="G99" s="50"/>
      <c r="H99" s="51"/>
    </row>
    <row r="100" spans="1:164" s="43" customFormat="1" ht="12.75">
      <c r="A100" s="53" t="s">
        <v>318</v>
      </c>
      <c r="B100" s="255" t="s">
        <v>317</v>
      </c>
      <c r="C100" s="256"/>
      <c r="D100" s="257"/>
      <c r="E100" s="112" t="s">
        <v>1</v>
      </c>
      <c r="F100" s="113">
        <v>2</v>
      </c>
      <c r="G100" s="114"/>
      <c r="H100" s="115"/>
    </row>
    <row r="101" spans="1:164" s="64" customFormat="1" ht="56.1" customHeight="1">
      <c r="A101" s="59"/>
      <c r="B101" s="183" t="s">
        <v>340</v>
      </c>
      <c r="C101" s="184"/>
      <c r="D101" s="242"/>
      <c r="E101" s="123"/>
      <c r="F101" s="123"/>
      <c r="G101" s="124"/>
      <c r="H101" s="125"/>
    </row>
    <row r="102" spans="1:164" s="43" customFormat="1" ht="6.95" customHeight="1">
      <c r="A102" s="52"/>
      <c r="B102" s="96"/>
      <c r="C102" s="87"/>
      <c r="D102" s="88"/>
      <c r="E102" s="48"/>
      <c r="F102" s="49"/>
      <c r="G102" s="50"/>
      <c r="H102" s="51"/>
    </row>
    <row r="103" spans="1:164" s="9" customFormat="1" ht="15">
      <c r="A103" s="98"/>
      <c r="B103" s="226" t="s">
        <v>13</v>
      </c>
      <c r="C103" s="227"/>
      <c r="D103" s="228"/>
      <c r="E103" s="99"/>
      <c r="F103" s="100"/>
      <c r="G103" s="99"/>
      <c r="H103" s="10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row>
    <row r="104" spans="1:164" s="9" customFormat="1" ht="15">
      <c r="A104" s="98"/>
      <c r="B104" s="226" t="s">
        <v>14</v>
      </c>
      <c r="C104" s="227"/>
      <c r="D104" s="228"/>
      <c r="E104" s="99"/>
      <c r="F104" s="100"/>
      <c r="G104" s="99"/>
      <c r="H104" s="102"/>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row>
    <row r="105" spans="1:164" s="9" customFormat="1" ht="15">
      <c r="A105" s="104"/>
      <c r="B105" s="246" t="s">
        <v>70</v>
      </c>
      <c r="C105" s="247"/>
      <c r="D105" s="248"/>
      <c r="E105" s="138"/>
      <c r="F105" s="139"/>
      <c r="G105" s="138"/>
      <c r="H105" s="10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row>
    <row r="106" spans="1:164" s="9" customFormat="1" ht="6.95" customHeight="1">
      <c r="A106" s="107"/>
      <c r="B106" s="107"/>
      <c r="C106" s="107"/>
      <c r="D106" s="107"/>
      <c r="E106" s="107"/>
      <c r="F106" s="108"/>
      <c r="G106" s="107"/>
      <c r="H106" s="107"/>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row>
    <row r="107" spans="1:164" s="9" customFormat="1" ht="15">
      <c r="A107" s="26"/>
      <c r="B107" s="26"/>
      <c r="C107" s="26"/>
      <c r="D107" s="109" t="s">
        <v>5</v>
      </c>
      <c r="E107" s="11"/>
      <c r="F107" s="14"/>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row>
    <row r="108" spans="1:164" s="9" customFormat="1" ht="15">
      <c r="A108" s="26"/>
      <c r="B108" s="26"/>
      <c r="C108" s="26"/>
      <c r="D108" s="109" t="s">
        <v>6</v>
      </c>
      <c r="E108" s="11"/>
      <c r="F108" s="14"/>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row>
    <row r="109" spans="1:164" s="9" customFormat="1" ht="15">
      <c r="A109" s="26"/>
      <c r="B109" s="26"/>
      <c r="C109" s="26"/>
      <c r="D109" s="109" t="s">
        <v>7</v>
      </c>
      <c r="E109" s="11"/>
      <c r="F109" s="14"/>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row>
    <row r="110" spans="1:164" s="9" customFormat="1" ht="15">
      <c r="A110" s="26"/>
      <c r="B110" s="26"/>
      <c r="C110" s="26"/>
      <c r="D110" s="110" t="s">
        <v>8</v>
      </c>
      <c r="E110" s="11"/>
      <c r="F110" s="14"/>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row>
    <row r="111" spans="1:164" s="9" customFormat="1" ht="15">
      <c r="A111" s="26"/>
      <c r="B111" s="26"/>
      <c r="C111" s="26"/>
      <c r="D111" s="29"/>
      <c r="E111" s="11"/>
      <c r="F111" s="14"/>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row>
    <row r="112" spans="1:164" s="9" customFormat="1" ht="15">
      <c r="A112" s="26"/>
      <c r="B112" s="26"/>
      <c r="C112" s="26"/>
      <c r="D112" s="29"/>
      <c r="E112" s="11"/>
      <c r="F112" s="14"/>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row>
    <row r="113" spans="1:164" s="9" customFormat="1" ht="15">
      <c r="A113" s="26"/>
      <c r="B113" s="26"/>
      <c r="C113" s="26"/>
      <c r="D113" s="29"/>
      <c r="E113" s="11"/>
      <c r="F113" s="14"/>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row>
    <row r="114" spans="1:164" s="9" customFormat="1" ht="15">
      <c r="A114" s="235"/>
      <c r="B114" s="235"/>
      <c r="C114" s="235"/>
      <c r="D114" s="235"/>
      <c r="E114" s="235"/>
      <c r="F114" s="235"/>
      <c r="G114" s="235"/>
      <c r="H114" s="235"/>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row>
    <row r="115" spans="1:164">
      <c r="A115" s="3"/>
      <c r="B115" s="3"/>
      <c r="C115" s="3"/>
      <c r="D115" s="4"/>
      <c r="E115" s="1"/>
      <c r="F115" s="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row>
  </sheetData>
  <mergeCells count="78">
    <mergeCell ref="A114:H114"/>
    <mergeCell ref="B97:D97"/>
    <mergeCell ref="B98:D98"/>
    <mergeCell ref="B99:D99"/>
    <mergeCell ref="B100:D100"/>
    <mergeCell ref="B101:D101"/>
    <mergeCell ref="B103:D103"/>
    <mergeCell ref="B104:D104"/>
    <mergeCell ref="B105:D105"/>
    <mergeCell ref="B96:D96"/>
    <mergeCell ref="B87:D87"/>
    <mergeCell ref="B88:D88"/>
    <mergeCell ref="B89:D89"/>
    <mergeCell ref="B90:D90"/>
    <mergeCell ref="B91:D91"/>
    <mergeCell ref="B92:D92"/>
    <mergeCell ref="B93:D93"/>
    <mergeCell ref="B94:D94"/>
    <mergeCell ref="B95:D95"/>
    <mergeCell ref="B83:D83"/>
    <mergeCell ref="B84:D84"/>
    <mergeCell ref="B85:D85"/>
    <mergeCell ref="B86:D86"/>
    <mergeCell ref="B78:D78"/>
    <mergeCell ref="B80:D80"/>
    <mergeCell ref="B81:D81"/>
    <mergeCell ref="B82:D82"/>
    <mergeCell ref="B77:D77"/>
    <mergeCell ref="B68:D68"/>
    <mergeCell ref="B69:D69"/>
    <mergeCell ref="B70:D70"/>
    <mergeCell ref="B71:D71"/>
    <mergeCell ref="B72:D72"/>
    <mergeCell ref="B73:D73"/>
    <mergeCell ref="B74:D74"/>
    <mergeCell ref="B75:D75"/>
    <mergeCell ref="B76:D76"/>
    <mergeCell ref="B67:D67"/>
    <mergeCell ref="B61:D61"/>
    <mergeCell ref="B60:D60"/>
    <mergeCell ref="B57:D57"/>
    <mergeCell ref="B58:D58"/>
    <mergeCell ref="B59:D59"/>
    <mergeCell ref="B62:D62"/>
    <mergeCell ref="B63:D63"/>
    <mergeCell ref="B64:D64"/>
    <mergeCell ref="B65:D65"/>
    <mergeCell ref="B66:D66"/>
    <mergeCell ref="B55:D55"/>
    <mergeCell ref="B56:D56"/>
    <mergeCell ref="B51:D51"/>
    <mergeCell ref="B52:D52"/>
    <mergeCell ref="B53:D53"/>
    <mergeCell ref="B54:D54"/>
    <mergeCell ref="B50:D50"/>
    <mergeCell ref="B32:D32"/>
    <mergeCell ref="B33:D33"/>
    <mergeCell ref="B36:D36"/>
    <mergeCell ref="B37:D37"/>
    <mergeCell ref="B40:D40"/>
    <mergeCell ref="B41:D41"/>
    <mergeCell ref="B45:D45"/>
    <mergeCell ref="B46:D46"/>
    <mergeCell ref="B47:D47"/>
    <mergeCell ref="B48:D48"/>
    <mergeCell ref="B49:D49"/>
    <mergeCell ref="B29:D29"/>
    <mergeCell ref="A15:A16"/>
    <mergeCell ref="B15:D17"/>
    <mergeCell ref="B18:D18"/>
    <mergeCell ref="B19:D19"/>
    <mergeCell ref="B20:D20"/>
    <mergeCell ref="B21:D21"/>
    <mergeCell ref="B22:D22"/>
    <mergeCell ref="B23:D23"/>
    <mergeCell ref="B24:D24"/>
    <mergeCell ref="B25:D25"/>
    <mergeCell ref="B28:D28"/>
  </mergeCells>
  <phoneticPr fontId="67" type="noConversion"/>
  <printOptions horizontalCentered="1"/>
  <pageMargins left="0.23622047244094491" right="0.23622047244094491" top="0.39370078740157483" bottom="0.39370078740157483" header="0.31496062992125984" footer="0.31496062992125984"/>
  <pageSetup paperSize="9" fitToHeight="4" orientation="portrait" horizontalDpi="4294967292" verticalDpi="4294967292" r:id="rId1"/>
  <headerFooter scaleWithDoc="0"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FH46"/>
  <sheetViews>
    <sheetView showGridLines="0" showZeros="0" view="pageBreakPreview" topLeftCell="A5" zoomScale="140" zoomScaleNormal="160" zoomScaleSheetLayoutView="140" zoomScalePageLayoutView="160" workbookViewId="0">
      <selection activeCell="F30" sqref="F30"/>
    </sheetView>
  </sheetViews>
  <sheetFormatPr baseColWidth="10" defaultColWidth="11.42578125" defaultRowHeight="14.25"/>
  <cols>
    <col min="1" max="1" width="7.42578125" style="2" customWidth="1"/>
    <col min="2" max="2" width="8.140625" style="2" customWidth="1"/>
    <col min="3" max="3" width="1.140625" style="2" customWidth="1"/>
    <col min="4" max="4" width="45.85546875" style="2" customWidth="1"/>
    <col min="5" max="5" width="2.42578125" style="2" customWidth="1"/>
    <col min="6" max="6" width="10.28515625" style="6" customWidth="1"/>
    <col min="7" max="7" width="8.28515625" style="7" customWidth="1"/>
    <col min="8" max="8" width="10.85546875" style="2" customWidth="1"/>
    <col min="9" max="155" width="11.42578125" style="2"/>
    <col min="156" max="156" width="15" style="2" customWidth="1"/>
    <col min="157" max="157" width="48.42578125" style="2" customWidth="1"/>
    <col min="158" max="158" width="3.42578125" style="2" customWidth="1"/>
    <col min="159" max="159" width="8.7109375" style="2" customWidth="1"/>
    <col min="160" max="160" width="8.85546875" style="2" customWidth="1"/>
    <col min="161" max="161" width="12.42578125" style="2" customWidth="1"/>
    <col min="162" max="162" width="5.7109375" style="2" customWidth="1"/>
    <col min="163" max="164" width="10.7109375" style="2" customWidth="1"/>
    <col min="165" max="16384" width="11.42578125" style="2"/>
  </cols>
  <sheetData>
    <row r="1" spans="1:164" s="9" customFormat="1" ht="42.95" customHeight="1">
      <c r="A1" s="11"/>
      <c r="B1" s="11"/>
      <c r="C1" s="11"/>
      <c r="D1" s="12"/>
      <c r="E1" s="13"/>
      <c r="F1" s="14"/>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row>
    <row r="2" spans="1:164" s="9" customFormat="1" ht="17.25">
      <c r="A2" s="15"/>
      <c r="B2" s="16" t="s">
        <v>9</v>
      </c>
      <c r="C2" s="15"/>
      <c r="D2" s="8" t="s">
        <v>97</v>
      </c>
      <c r="E2" s="17"/>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row>
    <row r="3" spans="1:164" s="9" customFormat="1" ht="15">
      <c r="A3" s="18"/>
      <c r="B3" s="19"/>
      <c r="C3" s="18"/>
      <c r="D3" s="8" t="s">
        <v>98</v>
      </c>
      <c r="H3" s="17"/>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row>
    <row r="4" spans="1:164" s="9" customFormat="1" ht="15">
      <c r="A4" s="18"/>
      <c r="B4" s="19"/>
      <c r="C4" s="18"/>
      <c r="D4" s="10"/>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row>
    <row r="5" spans="1:164" s="9" customFormat="1" ht="15">
      <c r="A5" s="15"/>
      <c r="B5" s="16" t="s">
        <v>10</v>
      </c>
      <c r="C5" s="15"/>
      <c r="D5" s="8" t="s">
        <v>99</v>
      </c>
      <c r="E5" s="17"/>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row>
    <row r="6" spans="1:164" s="9" customFormat="1" ht="15">
      <c r="A6" s="15"/>
      <c r="B6" s="16"/>
      <c r="C6" s="15"/>
      <c r="D6" s="9" t="s">
        <v>100</v>
      </c>
      <c r="E6" s="17"/>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row>
    <row r="7" spans="1:164" s="9" customFormat="1" ht="15">
      <c r="A7" s="18"/>
      <c r="B7" s="19"/>
      <c r="C7" s="18"/>
      <c r="D7" s="20"/>
      <c r="E7" s="11"/>
      <c r="F7" s="14"/>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row>
    <row r="8" spans="1:164" s="9" customFormat="1" ht="15">
      <c r="A8" s="15"/>
      <c r="B8" s="16" t="s">
        <v>11</v>
      </c>
      <c r="C8" s="15"/>
      <c r="D8" s="21" t="s">
        <v>75</v>
      </c>
      <c r="E8" s="11"/>
      <c r="F8" s="14"/>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row>
    <row r="9" spans="1:164" s="9" customFormat="1" ht="15">
      <c r="A9" s="22"/>
      <c r="B9" s="23"/>
      <c r="C9" s="22"/>
      <c r="D9" s="8" t="s">
        <v>76</v>
      </c>
      <c r="E9" s="8"/>
      <c r="F9" s="14"/>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row>
    <row r="10" spans="1:164" s="9" customFormat="1" ht="15">
      <c r="A10" s="24"/>
      <c r="B10" s="25"/>
      <c r="C10" s="24"/>
      <c r="D10" s="9" t="s">
        <v>96</v>
      </c>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row>
    <row r="11" spans="1:164" s="9" customFormat="1" ht="15">
      <c r="A11" s="24"/>
      <c r="B11" s="25"/>
      <c r="C11" s="24"/>
      <c r="D11" s="10" t="s">
        <v>77</v>
      </c>
      <c r="H11" s="17"/>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row>
    <row r="12" spans="1:164" s="9" customFormat="1" ht="15">
      <c r="A12" s="26"/>
      <c r="B12" s="19"/>
      <c r="C12" s="26"/>
      <c r="D12" s="27"/>
      <c r="H12" s="2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row>
    <row r="13" spans="1:164" s="9" customFormat="1" ht="15">
      <c r="A13" s="26"/>
      <c r="B13" s="16" t="s">
        <v>62</v>
      </c>
      <c r="C13" s="26"/>
      <c r="D13" s="21" t="s">
        <v>63</v>
      </c>
      <c r="H13" s="28"/>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row>
    <row r="14" spans="1:164" s="9" customFormat="1" ht="15">
      <c r="A14" s="26"/>
      <c r="B14" s="26"/>
      <c r="C14" s="26"/>
      <c r="D14" s="27"/>
      <c r="H14" s="28"/>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row>
    <row r="15" spans="1:164" s="9" customFormat="1" ht="15.75" customHeight="1">
      <c r="A15" s="26"/>
      <c r="B15" s="26"/>
      <c r="C15" s="26"/>
      <c r="D15" s="29"/>
      <c r="E15" s="11"/>
      <c r="F15" s="14"/>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row>
    <row r="16" spans="1:164" s="9" customFormat="1" ht="18.75" customHeight="1">
      <c r="A16" s="198" t="s">
        <v>0</v>
      </c>
      <c r="B16" s="200" t="s">
        <v>362</v>
      </c>
      <c r="C16" s="201"/>
      <c r="D16" s="202"/>
      <c r="E16" s="30" t="s">
        <v>1</v>
      </c>
      <c r="F16" s="30" t="s">
        <v>2</v>
      </c>
      <c r="G16" s="31" t="s">
        <v>3</v>
      </c>
      <c r="H16" s="30" t="s">
        <v>4</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row>
    <row r="17" spans="1:164" s="9" customFormat="1" ht="15">
      <c r="A17" s="199"/>
      <c r="B17" s="199"/>
      <c r="C17" s="203"/>
      <c r="D17" s="204"/>
      <c r="E17" s="32"/>
      <c r="F17" s="33" t="s">
        <v>72</v>
      </c>
      <c r="G17" s="32"/>
      <c r="H17" s="34" t="s">
        <v>71</v>
      </c>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row>
    <row r="18" spans="1:164" s="9" customFormat="1" ht="17.100000000000001" customHeight="1">
      <c r="A18" s="35" t="s">
        <v>363</v>
      </c>
      <c r="B18" s="205"/>
      <c r="C18" s="206"/>
      <c r="D18" s="207"/>
      <c r="E18" s="36"/>
      <c r="F18" s="37"/>
      <c r="G18" s="36"/>
      <c r="H18" s="36"/>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row>
    <row r="19" spans="1:164" s="9" customFormat="1" ht="15">
      <c r="A19" s="38"/>
      <c r="B19" s="208"/>
      <c r="C19" s="209"/>
      <c r="D19" s="210"/>
      <c r="E19" s="32"/>
      <c r="F19" s="34"/>
      <c r="G19" s="32"/>
      <c r="H19" s="32"/>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row>
    <row r="20" spans="1:164" s="43" customFormat="1" ht="15" customHeight="1">
      <c r="A20" s="39"/>
      <c r="B20" s="211" t="s">
        <v>12</v>
      </c>
      <c r="C20" s="212"/>
      <c r="D20" s="213"/>
      <c r="E20" s="40"/>
      <c r="F20" s="41"/>
      <c r="G20" s="42"/>
      <c r="H20" s="40"/>
    </row>
    <row r="21" spans="1:164" s="43" customFormat="1" ht="12.75">
      <c r="A21" s="44"/>
      <c r="B21" s="214"/>
      <c r="C21" s="215"/>
      <c r="D21" s="216"/>
      <c r="E21" s="45"/>
      <c r="F21" s="46"/>
      <c r="G21" s="45"/>
      <c r="H21" s="45"/>
    </row>
    <row r="22" spans="1:164" s="43" customFormat="1" ht="15" customHeight="1">
      <c r="A22" s="47" t="s">
        <v>30</v>
      </c>
      <c r="B22" s="217" t="s">
        <v>366</v>
      </c>
      <c r="C22" s="218"/>
      <c r="D22" s="219"/>
      <c r="E22" s="48"/>
      <c r="F22" s="49"/>
      <c r="G22" s="50"/>
      <c r="H22" s="51"/>
    </row>
    <row r="23" spans="1:164" s="43" customFormat="1" ht="6.95" customHeight="1">
      <c r="A23" s="52"/>
      <c r="B23" s="189"/>
      <c r="C23" s="190"/>
      <c r="D23" s="191"/>
      <c r="E23" s="48"/>
      <c r="F23" s="49"/>
      <c r="G23" s="50"/>
      <c r="H23" s="51"/>
    </row>
    <row r="24" spans="1:164" s="58" customFormat="1" ht="15" customHeight="1">
      <c r="A24" s="53" t="s">
        <v>31</v>
      </c>
      <c r="B24" s="192" t="s">
        <v>367</v>
      </c>
      <c r="C24" s="193"/>
      <c r="D24" s="194"/>
      <c r="E24" s="54" t="s">
        <v>49</v>
      </c>
      <c r="F24" s="55">
        <v>1</v>
      </c>
      <c r="G24" s="56"/>
      <c r="H24" s="57"/>
    </row>
    <row r="25" spans="1:164" s="64" customFormat="1" ht="23.1" customHeight="1">
      <c r="A25" s="59"/>
      <c r="B25" s="183" t="s">
        <v>368</v>
      </c>
      <c r="C25" s="230"/>
      <c r="D25" s="231"/>
      <c r="E25" s="80"/>
      <c r="F25" s="80"/>
      <c r="G25" s="81"/>
      <c r="H25" s="82"/>
    </row>
    <row r="26" spans="1:164" s="43" customFormat="1" ht="15" customHeight="1">
      <c r="A26" s="53" t="s">
        <v>21</v>
      </c>
      <c r="B26" s="192" t="s">
        <v>369</v>
      </c>
      <c r="C26" s="193"/>
      <c r="D26" s="194"/>
      <c r="E26" s="48" t="s">
        <v>49</v>
      </c>
      <c r="F26" s="49">
        <v>1</v>
      </c>
      <c r="G26" s="50"/>
      <c r="H26" s="51"/>
    </row>
    <row r="27" spans="1:164" s="64" customFormat="1" ht="23.1" customHeight="1">
      <c r="A27" s="59"/>
      <c r="B27" s="183" t="s">
        <v>368</v>
      </c>
      <c r="C27" s="230"/>
      <c r="D27" s="231"/>
      <c r="E27" s="80"/>
      <c r="F27" s="80"/>
      <c r="G27" s="81"/>
      <c r="H27" s="82"/>
    </row>
    <row r="28" spans="1:164" s="58" customFormat="1" ht="15" customHeight="1">
      <c r="A28" s="53" t="s">
        <v>373</v>
      </c>
      <c r="B28" s="192" t="s">
        <v>372</v>
      </c>
      <c r="C28" s="193"/>
      <c r="D28" s="194"/>
      <c r="E28" s="54" t="s">
        <v>382</v>
      </c>
      <c r="F28" s="55">
        <v>1</v>
      </c>
      <c r="G28" s="56"/>
      <c r="H28" s="57"/>
    </row>
    <row r="29" spans="1:164" s="64" customFormat="1" ht="23.1" customHeight="1">
      <c r="A29" s="59"/>
      <c r="B29" s="183" t="s">
        <v>370</v>
      </c>
      <c r="C29" s="184"/>
      <c r="D29" s="242"/>
      <c r="E29" s="80"/>
      <c r="F29" s="80"/>
      <c r="G29" s="81"/>
      <c r="H29" s="82"/>
    </row>
    <row r="30" spans="1:164" s="43" customFormat="1" ht="15" customHeight="1">
      <c r="A30" s="53" t="s">
        <v>246</v>
      </c>
      <c r="B30" s="192" t="s">
        <v>371</v>
      </c>
      <c r="C30" s="193"/>
      <c r="D30" s="194"/>
      <c r="E30" s="48" t="s">
        <v>1</v>
      </c>
      <c r="F30" s="49">
        <v>1</v>
      </c>
      <c r="G30" s="50"/>
      <c r="H30" s="51"/>
    </row>
    <row r="31" spans="1:164" s="64" customFormat="1" ht="23.1" customHeight="1">
      <c r="A31" s="59"/>
      <c r="B31" s="183" t="s">
        <v>374</v>
      </c>
      <c r="C31" s="230"/>
      <c r="D31" s="231"/>
      <c r="E31" s="80"/>
      <c r="F31" s="80"/>
      <c r="G31" s="81"/>
      <c r="H31" s="82"/>
    </row>
    <row r="32" spans="1:164" s="43" customFormat="1" ht="15" customHeight="1">
      <c r="A32" s="52"/>
      <c r="B32" s="96"/>
      <c r="C32" s="87"/>
      <c r="D32" s="88"/>
      <c r="E32" s="48"/>
      <c r="F32" s="49"/>
      <c r="G32" s="50"/>
      <c r="H32" s="51"/>
    </row>
    <row r="33" spans="1:164" s="9" customFormat="1" ht="15">
      <c r="A33" s="98"/>
      <c r="B33" s="226" t="s">
        <v>13</v>
      </c>
      <c r="C33" s="227"/>
      <c r="D33" s="228"/>
      <c r="E33" s="99"/>
      <c r="F33" s="100"/>
      <c r="G33" s="99"/>
      <c r="H33" s="10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row>
    <row r="34" spans="1:164" s="9" customFormat="1" ht="15">
      <c r="A34" s="98"/>
      <c r="B34" s="226" t="s">
        <v>14</v>
      </c>
      <c r="C34" s="227"/>
      <c r="D34" s="228"/>
      <c r="E34" s="99"/>
      <c r="F34" s="100"/>
      <c r="G34" s="99"/>
      <c r="H34" s="102"/>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row>
    <row r="35" spans="1:164" s="9" customFormat="1" ht="15.75" thickBot="1">
      <c r="A35" s="98"/>
      <c r="B35" s="226" t="s">
        <v>70</v>
      </c>
      <c r="C35" s="227"/>
      <c r="D35" s="228"/>
      <c r="E35" s="99"/>
      <c r="F35" s="100"/>
      <c r="G35" s="99"/>
      <c r="H35" s="103"/>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row>
    <row r="36" spans="1:164" s="9" customFormat="1" ht="15.75" thickTop="1">
      <c r="A36" s="104"/>
      <c r="B36" s="232"/>
      <c r="C36" s="233"/>
      <c r="D36" s="234"/>
      <c r="E36" s="105"/>
      <c r="F36" s="106"/>
      <c r="G36" s="105"/>
      <c r="H36" s="105"/>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row>
    <row r="37" spans="1:164" s="9" customFormat="1" ht="15">
      <c r="A37" s="107"/>
      <c r="B37" s="107"/>
      <c r="C37" s="107"/>
      <c r="D37" s="107"/>
      <c r="E37" s="107"/>
      <c r="F37" s="108"/>
      <c r="G37" s="107"/>
      <c r="H37" s="107"/>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row>
    <row r="38" spans="1:164" s="9" customFormat="1" ht="15">
      <c r="A38" s="26"/>
      <c r="B38" s="26"/>
      <c r="C38" s="26"/>
      <c r="D38" s="109" t="s">
        <v>5</v>
      </c>
      <c r="E38" s="11"/>
      <c r="F38" s="14"/>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row>
    <row r="39" spans="1:164" s="9" customFormat="1" ht="15">
      <c r="A39" s="26"/>
      <c r="B39" s="26"/>
      <c r="C39" s="26"/>
      <c r="D39" s="109" t="s">
        <v>6</v>
      </c>
      <c r="E39" s="11"/>
      <c r="F39" s="14"/>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row>
    <row r="40" spans="1:164" s="9" customFormat="1" ht="15">
      <c r="A40" s="26"/>
      <c r="B40" s="26"/>
      <c r="C40" s="26"/>
      <c r="D40" s="109" t="s">
        <v>7</v>
      </c>
      <c r="E40" s="11"/>
      <c r="F40" s="14"/>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row>
    <row r="41" spans="1:164" s="9" customFormat="1" ht="15">
      <c r="A41" s="26"/>
      <c r="B41" s="26"/>
      <c r="C41" s="26"/>
      <c r="D41" s="110" t="s">
        <v>8</v>
      </c>
      <c r="E41" s="11"/>
      <c r="F41" s="14"/>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row>
    <row r="42" spans="1:164" s="9" customFormat="1" ht="15">
      <c r="A42" s="26"/>
      <c r="B42" s="26"/>
      <c r="C42" s="26"/>
      <c r="D42" s="29"/>
      <c r="E42" s="11"/>
      <c r="F42" s="14"/>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row>
    <row r="43" spans="1:164" s="9" customFormat="1" ht="15">
      <c r="A43" s="26"/>
      <c r="B43" s="26"/>
      <c r="C43" s="26"/>
      <c r="D43" s="29"/>
      <c r="E43" s="11"/>
      <c r="F43" s="14"/>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row>
    <row r="44" spans="1:164" s="9" customFormat="1" ht="15">
      <c r="A44" s="26"/>
      <c r="B44" s="26"/>
      <c r="C44" s="26"/>
      <c r="D44" s="29"/>
      <c r="E44" s="11"/>
      <c r="F44" s="14"/>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row>
    <row r="45" spans="1:164" s="9" customFormat="1" ht="15">
      <c r="A45" s="235"/>
      <c r="B45" s="235"/>
      <c r="C45" s="235"/>
      <c r="D45" s="235"/>
      <c r="E45" s="235"/>
      <c r="F45" s="235"/>
      <c r="G45" s="235"/>
      <c r="H45" s="235"/>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row>
    <row r="46" spans="1:164">
      <c r="A46" s="3"/>
      <c r="B46" s="3"/>
      <c r="C46" s="3"/>
      <c r="D46" s="4"/>
      <c r="E46" s="1"/>
      <c r="F46" s="5"/>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row>
  </sheetData>
  <mergeCells count="20">
    <mergeCell ref="B29:D29"/>
    <mergeCell ref="B30:D30"/>
    <mergeCell ref="B31:D31"/>
    <mergeCell ref="B36:D36"/>
    <mergeCell ref="A45:H45"/>
    <mergeCell ref="B33:D33"/>
    <mergeCell ref="B34:D34"/>
    <mergeCell ref="B35:D35"/>
    <mergeCell ref="B22:D22"/>
    <mergeCell ref="B23:D23"/>
    <mergeCell ref="B24:D24"/>
    <mergeCell ref="B28:D28"/>
    <mergeCell ref="B25:D25"/>
    <mergeCell ref="B26:D26"/>
    <mergeCell ref="B27:D27"/>
    <mergeCell ref="A16:A17"/>
    <mergeCell ref="B16:D18"/>
    <mergeCell ref="B19:D19"/>
    <mergeCell ref="B20:D20"/>
    <mergeCell ref="B21:D21"/>
  </mergeCells>
  <phoneticPr fontId="67" type="noConversion"/>
  <printOptions horizontalCentered="1"/>
  <pageMargins left="0.23622047244094491" right="0.23622047244094491" top="0.39370078740157483" bottom="0.39370078740157483" header="0.31496062992125984" footer="0.31496062992125984"/>
  <pageSetup paperSize="9" fitToHeight="4" orientation="portrait" horizontalDpi="4294967292" verticalDpi="4294967292" r:id="rId1"/>
  <headerFooter scaleWithDoc="0"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63</vt:i4>
      </vt:variant>
    </vt:vector>
  </HeadingPairs>
  <TitlesOfParts>
    <vt:vector size="70" baseType="lpstr">
      <vt:lpstr>01-DÉMOLITION MAÇONNERIE</vt:lpstr>
      <vt:lpstr>02-CLOISON SECHES</vt:lpstr>
      <vt:lpstr>03-MENUISERIE</vt:lpstr>
      <vt:lpstr>04-CARRELAGE SOL SOUPLE PEINTUR</vt:lpstr>
      <vt:lpstr>05-Elec, SSI</vt:lpstr>
      <vt:lpstr>06-PLOMBERIE SANITAIRE</vt:lpstr>
      <vt:lpstr>07-NETTOYAGE</vt:lpstr>
      <vt:lpstr>'01-DÉMOLITION MAÇONNERIE'!coeff</vt:lpstr>
      <vt:lpstr>'02-CLOISON SECHES'!coeff</vt:lpstr>
      <vt:lpstr>'03-MENUISERIE'!coeff</vt:lpstr>
      <vt:lpstr>'04-CARRELAGE SOL SOUPLE PEINTUR'!coeff</vt:lpstr>
      <vt:lpstr>'05-Elec, SSI'!coeff</vt:lpstr>
      <vt:lpstr>'06-PLOMBERIE SANITAIRE'!coeff</vt:lpstr>
      <vt:lpstr>'07-NETTOYAGE'!coeff</vt:lpstr>
      <vt:lpstr>'01-DÉMOLITION MAÇONNERIE'!deb_devis</vt:lpstr>
      <vt:lpstr>'02-CLOISON SECHES'!deb_devis</vt:lpstr>
      <vt:lpstr>'03-MENUISERIE'!deb_devis</vt:lpstr>
      <vt:lpstr>'04-CARRELAGE SOL SOUPLE PEINTUR'!deb_devis</vt:lpstr>
      <vt:lpstr>'05-Elec, SSI'!deb_devis</vt:lpstr>
      <vt:lpstr>'06-PLOMBERIE SANITAIRE'!deb_devis</vt:lpstr>
      <vt:lpstr>'07-NETTOYAGE'!deb_devis</vt:lpstr>
      <vt:lpstr>'01-DÉMOLITION MAÇONNERIE'!entreprise_adresse</vt:lpstr>
      <vt:lpstr>'02-CLOISON SECHES'!entreprise_adresse</vt:lpstr>
      <vt:lpstr>'03-MENUISERIE'!entreprise_adresse</vt:lpstr>
      <vt:lpstr>'04-CARRELAGE SOL SOUPLE PEINTUR'!entreprise_adresse</vt:lpstr>
      <vt:lpstr>'05-Elec, SSI'!entreprise_adresse</vt:lpstr>
      <vt:lpstr>'06-PLOMBERIE SANITAIRE'!entreprise_adresse</vt:lpstr>
      <vt:lpstr>'07-NETTOYAGE'!entreprise_adresse</vt:lpstr>
      <vt:lpstr>'01-DÉMOLITION MAÇONNERIE'!entreprise_raison</vt:lpstr>
      <vt:lpstr>'02-CLOISON SECHES'!entreprise_raison</vt:lpstr>
      <vt:lpstr>'03-MENUISERIE'!entreprise_raison</vt:lpstr>
      <vt:lpstr>'04-CARRELAGE SOL SOUPLE PEINTUR'!entreprise_raison</vt:lpstr>
      <vt:lpstr>'05-Elec, SSI'!entreprise_raison</vt:lpstr>
      <vt:lpstr>'06-PLOMBERIE SANITAIRE'!entreprise_raison</vt:lpstr>
      <vt:lpstr>'07-NETTOYAGE'!entreprise_raison</vt:lpstr>
      <vt:lpstr>'01-DÉMOLITION MAÇONNERIE'!entreprise_siret</vt:lpstr>
      <vt:lpstr>'02-CLOISON SECHES'!entreprise_siret</vt:lpstr>
      <vt:lpstr>'03-MENUISERIE'!entreprise_siret</vt:lpstr>
      <vt:lpstr>'04-CARRELAGE SOL SOUPLE PEINTUR'!entreprise_siret</vt:lpstr>
      <vt:lpstr>'05-Elec, SSI'!entreprise_siret</vt:lpstr>
      <vt:lpstr>'06-PLOMBERIE SANITAIRE'!entreprise_siret</vt:lpstr>
      <vt:lpstr>'07-NETTOYAGE'!entreprise_siret</vt:lpstr>
      <vt:lpstr>'01-DÉMOLITION MAÇONNERIE'!entreprise_ville</vt:lpstr>
      <vt:lpstr>'02-CLOISON SECHES'!entreprise_ville</vt:lpstr>
      <vt:lpstr>'03-MENUISERIE'!entreprise_ville</vt:lpstr>
      <vt:lpstr>'04-CARRELAGE SOL SOUPLE PEINTUR'!entreprise_ville</vt:lpstr>
      <vt:lpstr>'05-Elec, SSI'!entreprise_ville</vt:lpstr>
      <vt:lpstr>'06-PLOMBERIE SANITAIRE'!entreprise_ville</vt:lpstr>
      <vt:lpstr>'07-NETTOYAGE'!entreprise_ville</vt:lpstr>
      <vt:lpstr>'01-DÉMOLITION MAÇONNERIE'!FIN_DEVIS</vt:lpstr>
      <vt:lpstr>'02-CLOISON SECHES'!FIN_DEVIS</vt:lpstr>
      <vt:lpstr>'03-MENUISERIE'!FIN_DEVIS</vt:lpstr>
      <vt:lpstr>'04-CARRELAGE SOL SOUPLE PEINTUR'!FIN_DEVIS</vt:lpstr>
      <vt:lpstr>'05-Elec, SSI'!FIN_DEVIS</vt:lpstr>
      <vt:lpstr>'06-PLOMBERIE SANITAIRE'!FIN_DEVIS</vt:lpstr>
      <vt:lpstr>'07-NETTOYAGE'!FIN_DEVIS</vt:lpstr>
      <vt:lpstr>'01-DÉMOLITION MAÇONNERIE'!Impression_des_titres</vt:lpstr>
      <vt:lpstr>'02-CLOISON SECHES'!Impression_des_titres</vt:lpstr>
      <vt:lpstr>'03-MENUISERIE'!Impression_des_titres</vt:lpstr>
      <vt:lpstr>'04-CARRELAGE SOL SOUPLE PEINTUR'!Impression_des_titres</vt:lpstr>
      <vt:lpstr>'05-Elec, SSI'!Impression_des_titres</vt:lpstr>
      <vt:lpstr>'06-PLOMBERIE SANITAIRE'!Impression_des_titres</vt:lpstr>
      <vt:lpstr>'07-NETTOYAGE'!Impression_des_titres</vt:lpstr>
      <vt:lpstr>'01-DÉMOLITION MAÇONNERIE'!Zone_d_impression</vt:lpstr>
      <vt:lpstr>'02-CLOISON SECHES'!Zone_d_impression</vt:lpstr>
      <vt:lpstr>'03-MENUISERIE'!Zone_d_impression</vt:lpstr>
      <vt:lpstr>'04-CARRELAGE SOL SOUPLE PEINTUR'!Zone_d_impression</vt:lpstr>
      <vt:lpstr>'05-Elec, SSI'!Zone_d_impression</vt:lpstr>
      <vt:lpstr>'06-PLOMBERIE SANITAIRE'!Zone_d_impression</vt:lpstr>
      <vt:lpstr>'07-NETTOYAGE'!Zone_d_impression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dc:creator>
  <cp:lastModifiedBy>Lauriane SANTER</cp:lastModifiedBy>
  <cp:lastPrinted>2025-12-08T14:36:23Z</cp:lastPrinted>
  <dcterms:created xsi:type="dcterms:W3CDTF">2015-06-19T08:57:37Z</dcterms:created>
  <dcterms:modified xsi:type="dcterms:W3CDTF">2026-03-10T14:01:17Z</dcterms:modified>
</cp:coreProperties>
</file>